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84772E68-AB72-4E6D-8AA3-879A3469C166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W" sheetId="1" r:id="rId1"/>
    <sheet name="DW" sheetId="24" r:id="rId2"/>
    <sheet name="Bank Wise Master CASA" sheetId="27" state="hidden" r:id="rId3"/>
    <sheet name="Master Bank wise Mobile Seeding" sheetId="32" state="hidden" r:id="rId4"/>
    <sheet name="District Wise Master CASA" sheetId="35" state="hidden" r:id="rId5"/>
    <sheet name="District Wise Master Mobile See" sheetId="36" state="hidden" r:id="rId6"/>
  </sheets>
  <definedNames>
    <definedName name="_xlnm._FilterDatabase" localSheetId="2" hidden="1">'Bank Wise Master CASA'!$A$2:$J$1287</definedName>
    <definedName name="_xlnm._FilterDatabase" localSheetId="3" hidden="1">'Master Bank wise Mobile Seeding'!$A$2:$H$1125</definedName>
    <definedName name="_xlnm.Print_Area" localSheetId="0">BW!$A$1:$Q$44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36" l="1"/>
  <c r="D36" i="36"/>
  <c r="E36" i="36"/>
  <c r="C36" i="36"/>
  <c r="L23" i="1"/>
  <c r="L24" i="1"/>
  <c r="L25" i="1"/>
  <c r="L31" i="1"/>
  <c r="L33" i="1"/>
  <c r="L34" i="1"/>
  <c r="L35" i="1"/>
  <c r="L36" i="1"/>
  <c r="L37" i="1"/>
  <c r="L39" i="1"/>
  <c r="L15" i="1"/>
  <c r="L16" i="1"/>
  <c r="F23" i="1"/>
  <c r="I23" i="1"/>
  <c r="F24" i="1"/>
  <c r="I24" i="1"/>
  <c r="F26" i="1"/>
  <c r="F29" i="1"/>
  <c r="I29" i="1"/>
  <c r="I31" i="1"/>
  <c r="F33" i="1"/>
  <c r="I33" i="1"/>
  <c r="F34" i="1"/>
  <c r="I34" i="1"/>
  <c r="F35" i="1"/>
  <c r="I35" i="1"/>
  <c r="F38" i="1"/>
  <c r="I39" i="1"/>
  <c r="F40" i="1"/>
  <c r="I13" i="1" l="1"/>
  <c r="D36" i="24"/>
  <c r="M24" i="24"/>
  <c r="O24" i="1"/>
  <c r="O26" i="1"/>
  <c r="O29" i="1"/>
  <c r="O33" i="1"/>
  <c r="O34" i="1"/>
  <c r="O35" i="1"/>
  <c r="O38" i="1"/>
  <c r="O13" i="1"/>
  <c r="J39" i="24" l="1"/>
  <c r="M39" i="24"/>
  <c r="G39" i="24"/>
  <c r="I9" i="24"/>
  <c r="I24" i="24"/>
  <c r="I26" i="24"/>
  <c r="D39" i="24"/>
  <c r="L26" i="24"/>
  <c r="L34" i="24"/>
  <c r="L32" i="24"/>
  <c r="I22" i="24"/>
  <c r="I30" i="24"/>
  <c r="L22" i="24"/>
  <c r="I23" i="24"/>
  <c r="L8" i="24"/>
  <c r="L16" i="24"/>
  <c r="L31" i="24"/>
  <c r="L30" i="24"/>
  <c r="I8" i="24"/>
  <c r="L11" i="24"/>
  <c r="I16" i="24"/>
  <c r="I20" i="24"/>
  <c r="L23" i="24"/>
  <c r="L25" i="24"/>
  <c r="I28" i="24"/>
  <c r="I11" i="24"/>
  <c r="I25" i="24"/>
  <c r="L28" i="24"/>
  <c r="I33" i="24"/>
  <c r="L36" i="24"/>
  <c r="I13" i="24"/>
  <c r="I19" i="24"/>
  <c r="I10" i="24"/>
  <c r="L13" i="24"/>
  <c r="L27" i="24"/>
  <c r="L29" i="24"/>
  <c r="L10" i="24"/>
  <c r="L24" i="24"/>
  <c r="I32" i="24"/>
  <c r="I35" i="24"/>
  <c r="L35" i="24"/>
  <c r="I15" i="24"/>
  <c r="L7" i="24"/>
  <c r="I12" i="24"/>
  <c r="L15" i="24"/>
  <c r="I18" i="24"/>
  <c r="L12" i="24"/>
  <c r="I29" i="24"/>
  <c r="L33" i="24"/>
  <c r="I6" i="24"/>
  <c r="L6" i="24" s="1"/>
  <c r="L9" i="24"/>
  <c r="I14" i="24"/>
  <c r="I17" i="24"/>
  <c r="L21" i="24"/>
  <c r="L14" i="24"/>
  <c r="L17" i="24"/>
  <c r="L20" i="24"/>
  <c r="I7" i="24"/>
  <c r="I38" i="24"/>
  <c r="L19" i="24"/>
  <c r="I27" i="24"/>
  <c r="I31" i="24"/>
  <c r="I34" i="24"/>
  <c r="L38" i="24"/>
  <c r="L37" i="24"/>
  <c r="I21" i="24"/>
  <c r="I36" i="24"/>
  <c r="I37" i="24"/>
  <c r="L18" i="24"/>
  <c r="L18" i="1" l="1"/>
  <c r="L39" i="24"/>
  <c r="I39" i="24"/>
  <c r="N24" i="1"/>
  <c r="N8" i="1"/>
  <c r="N38" i="1"/>
  <c r="N22" i="1"/>
  <c r="K24" i="1"/>
  <c r="N35" i="1"/>
  <c r="K32" i="1"/>
  <c r="N14" i="1"/>
  <c r="N41" i="1"/>
  <c r="N33" i="1"/>
  <c r="N25" i="1"/>
  <c r="K30" i="1"/>
  <c r="N23" i="1"/>
  <c r="N26" i="1"/>
  <c r="N32" i="1"/>
  <c r="K13" i="1"/>
  <c r="K35" i="1"/>
  <c r="N9" i="1"/>
  <c r="N17" i="1"/>
  <c r="N34" i="1"/>
  <c r="K39" i="1"/>
  <c r="K34" i="1"/>
  <c r="K27" i="1"/>
  <c r="N42" i="1"/>
  <c r="K42" i="1"/>
  <c r="N7" i="1"/>
  <c r="O43" i="1"/>
  <c r="O20" i="1"/>
  <c r="O18" i="1"/>
  <c r="L43" i="1"/>
  <c r="N36" i="1"/>
  <c r="N28" i="1"/>
  <c r="N21" i="1"/>
  <c r="L20" i="1"/>
  <c r="N16" i="1"/>
  <c r="N12" i="1"/>
  <c r="K26" i="1"/>
  <c r="K40" i="1"/>
  <c r="K31" i="1"/>
  <c r="K37" i="1"/>
  <c r="K29" i="1"/>
  <c r="I43" i="1"/>
  <c r="I20" i="1"/>
  <c r="K11" i="1"/>
  <c r="K10" i="1"/>
  <c r="K15" i="1"/>
  <c r="I18" i="1"/>
  <c r="K22" i="1"/>
  <c r="N10" i="1"/>
  <c r="K23" i="1"/>
  <c r="K25" i="1"/>
  <c r="K38" i="1"/>
  <c r="N40" i="1"/>
  <c r="N30" i="1"/>
  <c r="N27" i="1"/>
  <c r="N31" i="1"/>
  <c r="K17" i="1"/>
  <c r="K41" i="1"/>
  <c r="K33" i="1"/>
  <c r="N39" i="1"/>
  <c r="K14" i="1"/>
  <c r="K7" i="1"/>
  <c r="N29" i="1"/>
  <c r="N15" i="1"/>
  <c r="N37" i="1"/>
  <c r="K28" i="1"/>
  <c r="K36" i="1"/>
  <c r="K21" i="1"/>
  <c r="F43" i="1"/>
  <c r="F20" i="1"/>
  <c r="N19" i="1"/>
  <c r="K19" i="1"/>
  <c r="K8" i="1"/>
  <c r="N13" i="1"/>
  <c r="K16" i="1"/>
  <c r="N11" i="1"/>
  <c r="K9" i="1"/>
  <c r="K12" i="1"/>
  <c r="F18" i="1"/>
  <c r="K6" i="1"/>
  <c r="N6" i="1" l="1"/>
  <c r="I44" i="1"/>
  <c r="K18" i="1"/>
  <c r="K43" i="1"/>
  <c r="O44" i="1"/>
  <c r="K20" i="1"/>
  <c r="L44" i="1"/>
  <c r="N18" i="1"/>
  <c r="N43" i="1"/>
  <c r="F44" i="1"/>
  <c r="N20" i="1"/>
  <c r="N44" i="1" l="1"/>
  <c r="K44" i="1"/>
</calcChain>
</file>

<file path=xl/sharedStrings.xml><?xml version="1.0" encoding="utf-8"?>
<sst xmlns="http://schemas.openxmlformats.org/spreadsheetml/2006/main" count="599" uniqueCount="142">
  <si>
    <t>Bank Name</t>
  </si>
  <si>
    <t>Bank Type</t>
  </si>
  <si>
    <t>% of CASA Aadhaar seeding</t>
  </si>
  <si>
    <t>% CASA authentication</t>
  </si>
  <si>
    <t>PVT</t>
  </si>
  <si>
    <t>PSB</t>
  </si>
  <si>
    <t>Bandhan Bank</t>
  </si>
  <si>
    <t>Bank of Baroda</t>
  </si>
  <si>
    <t>RRB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</si>
  <si>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</si>
  <si>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</si>
  <si>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</si>
  <si>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</si>
  <si>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</si>
  <si>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</si>
  <si>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Karur Vysya Bank</t>
  </si>
  <si>
    <t>Punjab National Bank</t>
  </si>
  <si>
    <t>State Bank of India</t>
  </si>
  <si>
    <t>UCO Bank</t>
  </si>
  <si>
    <t>Union Bank of India</t>
  </si>
  <si>
    <t>Sub Total</t>
  </si>
  <si>
    <t>Grand Total</t>
  </si>
  <si>
    <t>Out of (A), Aadhaar Seeded Acs</t>
  </si>
  <si>
    <t xml:space="preserve">Out of (A), no. of Acs Authenticated </t>
  </si>
  <si>
    <t>Out of (F), Mobile Seeded Acs</t>
  </si>
  <si>
    <t>Number of operative CASA</t>
  </si>
  <si>
    <t>Number of Aadhaar seeded CASA</t>
  </si>
  <si>
    <t>Number of Authenticated CASA</t>
  </si>
  <si>
    <t>Sr.</t>
  </si>
  <si>
    <t>Punjab &amp; Sind Bank</t>
  </si>
  <si>
    <t>Axis Bank</t>
  </si>
  <si>
    <t>Catholic Syrian Bank</t>
  </si>
  <si>
    <t>City Union Bank</t>
  </si>
  <si>
    <t>DCB Bank</t>
  </si>
  <si>
    <t>Dhanalakshmi Bank</t>
  </si>
  <si>
    <t>HDFC Bank</t>
  </si>
  <si>
    <t>IDBI Bank</t>
  </si>
  <si>
    <t>IDFC Bank</t>
  </si>
  <si>
    <t>IndusInd Bank</t>
  </si>
  <si>
    <t>Karnataka Bank</t>
  </si>
  <si>
    <t>Kotak Mahindra Bank</t>
  </si>
  <si>
    <t>RBL Bank</t>
  </si>
  <si>
    <t>South Indian Bank</t>
  </si>
  <si>
    <t>Tamilnadu Mercantile Bank</t>
  </si>
  <si>
    <t>(figure in lakhs)</t>
  </si>
  <si>
    <t>ICICI Bank</t>
  </si>
  <si>
    <t>Jammu &amp; Kashmir Bank</t>
  </si>
  <si>
    <t>Yes Bank</t>
  </si>
  <si>
    <t>No. of operative savings a/c</t>
  </si>
  <si>
    <t>No. of operative savings a/c seeded with Mobile</t>
  </si>
  <si>
    <t>No. of operative savings a/c not having Mobile</t>
  </si>
  <si>
    <t>Gujarat</t>
  </si>
  <si>
    <t>Airtel Payment Bank</t>
  </si>
  <si>
    <t>India Post Payment Bank</t>
  </si>
  <si>
    <t>PAY</t>
  </si>
  <si>
    <t>Paytm Payment Bank</t>
  </si>
  <si>
    <t>Federal Bank</t>
  </si>
  <si>
    <t>Nainital Bank Ltd</t>
  </si>
  <si>
    <t>State</t>
  </si>
  <si>
    <t>District</t>
  </si>
  <si>
    <t>Ahmadabad</t>
  </si>
  <si>
    <t>Amreli</t>
  </si>
  <si>
    <t>Anand</t>
  </si>
  <si>
    <t>Arvalli</t>
  </si>
  <si>
    <t>Banas Kantha</t>
  </si>
  <si>
    <t>Bharuch</t>
  </si>
  <si>
    <t>Bhavnagar</t>
  </si>
  <si>
    <t>Boatad</t>
  </si>
  <si>
    <t>Chhotaudepur</t>
  </si>
  <si>
    <t>Devbhoomi Dawarka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</si>
  <si>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</si>
  <si>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</si>
  <si>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</si>
  <si>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</si>
  <si>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</si>
  <si>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</si>
  <si>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</si>
  <si>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</si>
  <si>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</si>
  <si>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</si>
  <si>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</si>
  <si>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</si>
  <si>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</si>
  <si>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</si>
  <si>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</si>
  <si>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</si>
  <si>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</si>
  <si>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</si>
  <si>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</si>
  <si>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</si>
  <si>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The Dangs</t>
  </si>
  <si>
    <t>Vadodara</t>
  </si>
  <si>
    <t>Valsad</t>
  </si>
  <si>
    <t>State Name</t>
  </si>
  <si>
    <t>% Mobile Seeding</t>
  </si>
  <si>
    <t>Total</t>
  </si>
  <si>
    <t>Number of operative CASA (actual)</t>
  </si>
  <si>
    <t>Number of Aadhaar seeded CASA (actual)</t>
  </si>
  <si>
    <t>Axis Bank Ltd</t>
  </si>
  <si>
    <t>Catholic Syrian Bank Ltd</t>
  </si>
  <si>
    <t>City Union Bank Ltd</t>
  </si>
  <si>
    <t>DCB Bank Limited</t>
  </si>
  <si>
    <t>Dhanalakshmi Bank Ltd</t>
  </si>
  <si>
    <t>Federal Bank Ltd</t>
  </si>
  <si>
    <t>HDFC Bank Ltd</t>
  </si>
  <si>
    <t>ICICI Bank Ltd</t>
  </si>
  <si>
    <t>IDBI Bank Ltd.</t>
  </si>
  <si>
    <t>IDFC Bank Ltd.</t>
  </si>
  <si>
    <t>IndusInd Bank Ltd</t>
  </si>
  <si>
    <t>Jammu &amp; Kashmir Bank Ltd</t>
  </si>
  <si>
    <t>Karnataka Bank Ltd</t>
  </si>
  <si>
    <t>Kotak Mahindra Bank Ltd</t>
  </si>
  <si>
    <t>RBL Bank Ltd</t>
  </si>
  <si>
    <t>South Indian Bank Ltd</t>
  </si>
  <si>
    <t>Tamilnadu Mercantile Bank Ltd</t>
  </si>
  <si>
    <t>Yes Bank Ltd</t>
  </si>
  <si>
    <t>Gujarat Gramin Bank</t>
  </si>
  <si>
    <t>Statewise-Bankwise Mobile Progress of CASA in Gujarat as on 27/06/2025 (figure in lakhs )</t>
  </si>
  <si>
    <t>District wise Mobile seeding as on 27/06/2025 (figure in lakhs )</t>
  </si>
  <si>
    <t>District wise Aadhaar seeding as on 27/06/2025 (figure in lakhs )</t>
  </si>
  <si>
    <t>Statewise-Bankwise Aadhaar Progress of CASA in Gujarat as on 23/01/2026 (figure in lakhs )</t>
  </si>
  <si>
    <t>Source: DFS</t>
  </si>
  <si>
    <t>% of CASA Aadhaar seeding as of 03.10.2025</t>
  </si>
  <si>
    <t>% of SB Mobile seeding as of 03.10.2025</t>
  </si>
  <si>
    <t>% of CASA Aadhaar seeding as of 23.01.2026</t>
  </si>
  <si>
    <t>% CASA authentication as of 23.01.2026</t>
  </si>
  <si>
    <t>% of SB Mobile seeding as of 23.01.2026</t>
  </si>
  <si>
    <t>% CASA authentication as of 27.03.2026</t>
  </si>
  <si>
    <t xml:space="preserve">Out of (A), no. of Acs Authenticated 27.03.2026 </t>
  </si>
  <si>
    <t>% of CASA Aadhaar seeding as of 27.03.2026</t>
  </si>
  <si>
    <t>Bankwise position of Aadhaar, Mobile Seeding and Aadhaar Authentication as on 27.03.2026</t>
  </si>
  <si>
    <t>Districtwise position of Aadhaar, Mobile Seeding and Aadhaar Authentication as on 27.03.2026</t>
  </si>
  <si>
    <t>No of Operative CASA Acs as of 23.01.2026</t>
  </si>
  <si>
    <t>No of Operative CASA Acs as of 27.03.2026</t>
  </si>
  <si>
    <t>A</t>
  </si>
  <si>
    <t>F</t>
  </si>
  <si>
    <t>No Operative SB Acs as of 23.01.2026</t>
  </si>
  <si>
    <t>No Operative SB Acs as of 27.03.2026</t>
  </si>
  <si>
    <t>No. of Operative CASA Acs as of 23.01.2026</t>
  </si>
  <si>
    <t>No of Operative SB Acs as of 27.03.2026</t>
  </si>
  <si>
    <t>No. of Operative SB Acs as of 23.01.2026</t>
  </si>
  <si>
    <t>Annexure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</si>
</sst>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0000"/>
      <name val="Arial Black"/>
      <family val="2"/>
    </font>
    <font>
      <sz val="22"/>
      <color theme="1"/>
      <name val="Arial Black"/>
      <family val="2"/>
    </font>
    <font>
      <sz val="10"/>
      <color rgb="FF000000"/>
      <name val="Arial Black"/>
      <family val="2"/>
    </font>
    <font>
      <sz val="18"/>
      <color theme="3"/>
      <name val="Cambria"/>
      <family val="2"/>
      <scheme val="maj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9C57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0" fillId="33" borderId="0" xfId="0" applyFill="1"/>
    <xf numFmtId="0" fontId="22" fillId="33" borderId="11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7" xfId="0" applyFont="1" applyBorder="1" applyAlignment="1">
      <alignment wrapText="1"/>
    </xf>
    <xf numFmtId="0" fontId="22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wrapText="1"/>
    </xf>
    <xf numFmtId="0" fontId="22" fillId="0" borderId="11" xfId="0" applyFont="1" applyBorder="1" applyAlignment="1">
      <alignment wrapText="1"/>
    </xf>
    <xf numFmtId="0" fontId="22" fillId="33" borderId="10" xfId="0" applyFont="1" applyFill="1" applyBorder="1" applyAlignment="1">
      <alignment wrapText="1"/>
    </xf>
    <xf numFmtId="2" fontId="22" fillId="33" borderId="10" xfId="0" applyNumberFormat="1" applyFont="1" applyFill="1" applyBorder="1" applyAlignment="1">
      <alignment wrapText="1"/>
    </xf>
    <xf numFmtId="10" fontId="22" fillId="33" borderId="10" xfId="42" applyNumberFormat="1" applyFont="1" applyFill="1" applyBorder="1" applyAlignment="1">
      <alignment wrapText="1"/>
    </xf>
    <xf numFmtId="10" fontId="22" fillId="33" borderId="18" xfId="42" applyNumberFormat="1" applyFont="1" applyFill="1" applyBorder="1" applyAlignment="1">
      <alignment wrapText="1"/>
    </xf>
    <xf numFmtId="2" fontId="22" fillId="33" borderId="13" xfId="0" applyNumberFormat="1" applyFont="1" applyFill="1" applyBorder="1" applyAlignment="1">
      <alignment wrapText="1"/>
    </xf>
    <xf numFmtId="10" fontId="22" fillId="33" borderId="10" xfId="0" applyNumberFormat="1" applyFont="1" applyFill="1" applyBorder="1" applyAlignment="1">
      <alignment wrapText="1"/>
    </xf>
    <xf numFmtId="10" fontId="22" fillId="33" borderId="13" xfId="42" applyNumberFormat="1" applyFont="1" applyFill="1" applyBorder="1" applyAlignment="1">
      <alignment wrapText="1"/>
    </xf>
    <xf numFmtId="2" fontId="23" fillId="33" borderId="11" xfId="0" applyNumberFormat="1" applyFont="1" applyFill="1" applyBorder="1" applyAlignment="1">
      <alignment wrapText="1"/>
    </xf>
    <xf numFmtId="10" fontId="23" fillId="33" borderId="11" xfId="42" applyNumberFormat="1" applyFont="1" applyFill="1" applyBorder="1" applyAlignment="1">
      <alignment wrapText="1"/>
    </xf>
    <xf numFmtId="0" fontId="22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2" fontId="0" fillId="0" borderId="0" xfId="0" applyNumberFormat="1"/>
    <xf numFmtId="0" fontId="0" fillId="0" borderId="0" xfId="0" applyAlignment="1">
      <alignment wrapText="1"/>
    </xf>
    <xf numFmtId="0" fontId="2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8" fillId="0" borderId="10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0" xfId="0" applyFont="1" applyBorder="1" applyAlignment="1">
      <alignment wrapText="1"/>
    </xf>
    <xf numFmtId="2" fontId="29" fillId="0" borderId="10" xfId="0" applyNumberFormat="1" applyFont="1" applyBorder="1" applyAlignment="1">
      <alignment wrapText="1"/>
    </xf>
    <xf numFmtId="2" fontId="0" fillId="0" borderId="10" xfId="0" applyNumberFormat="1" applyBorder="1" applyAlignment="1">
      <alignment wrapText="1"/>
    </xf>
    <xf numFmtId="10" fontId="0" fillId="0" borderId="0" xfId="42" applyNumberFormat="1" applyFont="1"/>
    <xf numFmtId="10" fontId="0" fillId="0" borderId="0" xfId="42" applyNumberFormat="1" applyFont="1" applyAlignment="1">
      <alignment wrapText="1"/>
    </xf>
    <xf numFmtId="164" fontId="0" fillId="0" borderId="10" xfId="51" applyNumberFormat="1" applyFont="1" applyBorder="1" applyAlignment="1">
      <alignment wrapText="1"/>
    </xf>
    <xf numFmtId="164" fontId="29" fillId="0" borderId="10" xfId="51" applyNumberFormat="1" applyFont="1" applyBorder="1" applyAlignment="1">
      <alignment wrapText="1"/>
    </xf>
    <xf numFmtId="0" fontId="29" fillId="0" borderId="10" xfId="0" applyFont="1" applyBorder="1" applyAlignment="1">
      <alignment wrapText="1"/>
    </xf>
    <xf numFmtId="0" fontId="22" fillId="33" borderId="18" xfId="42" applyNumberFormat="1" applyFont="1" applyFill="1" applyBorder="1" applyAlignment="1">
      <alignment wrapText="1"/>
    </xf>
    <xf numFmtId="0" fontId="22" fillId="33" borderId="11" xfId="42" applyNumberFormat="1" applyFont="1" applyFill="1" applyBorder="1" applyAlignment="1">
      <alignment wrapText="1"/>
    </xf>
    <xf numFmtId="10" fontId="22" fillId="0" borderId="17" xfId="42" applyNumberFormat="1" applyFont="1" applyBorder="1" applyAlignment="1">
      <alignment wrapText="1"/>
    </xf>
    <xf numFmtId="10" fontId="22" fillId="0" borderId="26" xfId="42" applyNumberFormat="1" applyFont="1" applyBorder="1" applyAlignment="1">
      <alignment wrapText="1"/>
    </xf>
    <xf numFmtId="10" fontId="22" fillId="33" borderId="13" xfId="0" applyNumberFormat="1" applyFont="1" applyFill="1" applyBorder="1" applyAlignment="1">
      <alignment wrapText="1"/>
    </xf>
    <xf numFmtId="10" fontId="22" fillId="0" borderId="11" xfId="42" applyNumberFormat="1" applyFont="1" applyBorder="1" applyAlignment="1">
      <alignment wrapText="1"/>
    </xf>
    <xf numFmtId="10" fontId="22" fillId="33" borderId="11" xfId="42" applyNumberFormat="1" applyFont="1" applyFill="1" applyBorder="1" applyAlignment="1">
      <alignment wrapText="1"/>
    </xf>
    <xf numFmtId="10" fontId="22" fillId="33" borderId="11" xfId="0" applyNumberFormat="1" applyFont="1" applyFill="1" applyBorder="1" applyAlignment="1">
      <alignment wrapText="1"/>
    </xf>
    <xf numFmtId="2" fontId="22" fillId="33" borderId="18" xfId="42" applyNumberFormat="1" applyFont="1" applyFill="1" applyBorder="1" applyAlignment="1">
      <alignment wrapText="1"/>
    </xf>
    <xf numFmtId="2" fontId="22" fillId="33" borderId="11" xfId="42" applyNumberFormat="1" applyFont="1" applyFill="1" applyBorder="1" applyAlignment="1">
      <alignment wrapText="1"/>
    </xf>
    <xf numFmtId="2" fontId="22" fillId="33" borderId="17" xfId="0" applyNumberFormat="1" applyFont="1" applyFill="1" applyBorder="1" applyAlignment="1">
      <alignment wrapText="1"/>
    </xf>
    <xf numFmtId="10" fontId="22" fillId="33" borderId="17" xfId="42" applyNumberFormat="1" applyFont="1" applyFill="1" applyBorder="1" applyAlignment="1">
      <alignment wrapText="1"/>
    </xf>
    <xf numFmtId="10" fontId="22" fillId="33" borderId="27" xfId="42" applyNumberFormat="1" applyFont="1" applyFill="1" applyBorder="1" applyAlignment="1">
      <alignment wrapText="1"/>
    </xf>
    <xf numFmtId="2" fontId="22" fillId="33" borderId="27" xfId="42" applyNumberFormat="1" applyFont="1" applyFill="1" applyBorder="1" applyAlignment="1">
      <alignment wrapText="1"/>
    </xf>
    <xf numFmtId="10" fontId="22" fillId="33" borderId="17" xfId="0" applyNumberFormat="1" applyFont="1" applyFill="1" applyBorder="1" applyAlignment="1">
      <alignment wrapText="1"/>
    </xf>
    <xf numFmtId="0" fontId="22" fillId="33" borderId="27" xfId="42" applyNumberFormat="1" applyFont="1" applyFill="1" applyBorder="1" applyAlignment="1">
      <alignment wrapText="1"/>
    </xf>
    <xf numFmtId="0" fontId="23" fillId="0" borderId="11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20" fillId="0" borderId="19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5" xfId="0" applyFont="1" applyBorder="1" applyAlignment="1">
      <alignment horizontal="center" wrapText="1"/>
    </xf>
    <xf numFmtId="0" fontId="27" fillId="0" borderId="20" xfId="0" applyFont="1" applyBorder="1" applyAlignment="1">
      <alignment horizontal="center" wrapText="1"/>
    </xf>
    <xf numFmtId="0" fontId="26" fillId="0" borderId="21" xfId="0" applyFont="1" applyBorder="1" applyAlignment="1">
      <alignment horizontal="center" wrapText="1"/>
    </xf>
    <xf numFmtId="0" fontId="26" fillId="0" borderId="22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5" fillId="0" borderId="0" xfId="0" applyFont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18" fillId="33" borderId="0" xfId="0" applyFont="1" applyFill="1" applyAlignment="1">
      <alignment horizontal="center" vertical="center" wrapText="1"/>
    </xf>
    <xf numFmtId="0" fontId="20" fillId="33" borderId="19" xfId="0" applyFont="1" applyFill="1" applyBorder="1" applyAlignment="1">
      <alignment horizontal="right" vertical="center" wrapText="1"/>
    </xf>
    <xf numFmtId="0" fontId="22" fillId="33" borderId="23" xfId="0" applyFont="1" applyFill="1" applyBorder="1" applyAlignment="1">
      <alignment horizontal="center" vertical="center" wrapText="1"/>
    </xf>
    <xf numFmtId="0" fontId="22" fillId="33" borderId="25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vertical="center" wrapText="1"/>
    </xf>
    <xf numFmtId="0" fontId="22" fillId="33" borderId="17" xfId="0" applyFont="1" applyFill="1" applyBorder="1" applyAlignment="1">
      <alignment horizontal="center" wrapText="1"/>
    </xf>
    <xf numFmtId="0" fontId="22" fillId="33" borderId="17" xfId="0" applyFont="1" applyFill="1" applyBorder="1" applyAlignment="1">
      <alignment wrapText="1"/>
    </xf>
    <xf numFmtId="0" fontId="22" fillId="33" borderId="17" xfId="0" applyFont="1" applyFill="1" applyBorder="1" applyAlignment="1">
      <alignment horizontal="right" wrapText="1"/>
    </xf>
    <xf numFmtId="0" fontId="22" fillId="33" borderId="10" xfId="0" applyFont="1" applyFill="1" applyBorder="1" applyAlignment="1">
      <alignment horizontal="center" wrapText="1"/>
    </xf>
    <xf numFmtId="0" fontId="22" fillId="33" borderId="26" xfId="0" applyFont="1" applyFill="1" applyBorder="1" applyAlignment="1">
      <alignment horizontal="right" wrapText="1"/>
    </xf>
    <xf numFmtId="0" fontId="22" fillId="33" borderId="15" xfId="0" applyFont="1" applyFill="1" applyBorder="1" applyAlignment="1">
      <alignment horizontal="center" wrapText="1"/>
    </xf>
    <xf numFmtId="0" fontId="22" fillId="33" borderId="16" xfId="0" applyFont="1" applyFill="1" applyBorder="1" applyAlignment="1">
      <alignment horizontal="center" wrapText="1"/>
    </xf>
    <xf numFmtId="2" fontId="22" fillId="33" borderId="11" xfId="0" applyNumberFormat="1" applyFont="1" applyFill="1" applyBorder="1" applyAlignment="1">
      <alignment wrapText="1"/>
    </xf>
    <xf numFmtId="2" fontId="22" fillId="33" borderId="14" xfId="0" applyNumberFormat="1" applyFont="1" applyFill="1" applyBorder="1" applyAlignment="1">
      <alignment wrapText="1"/>
    </xf>
    <xf numFmtId="0" fontId="22" fillId="33" borderId="13" xfId="0" applyFont="1" applyFill="1" applyBorder="1" applyAlignment="1">
      <alignment wrapText="1"/>
    </xf>
    <xf numFmtId="0" fontId="22" fillId="33" borderId="11" xfId="0" applyFont="1" applyFill="1" applyBorder="1" applyAlignment="1">
      <alignment wrapText="1"/>
    </xf>
    <xf numFmtId="0" fontId="22" fillId="33" borderId="12" xfId="0" applyFont="1" applyFill="1" applyBorder="1" applyAlignment="1">
      <alignment horizontal="center" wrapText="1"/>
    </xf>
    <xf numFmtId="0" fontId="22" fillId="33" borderId="16" xfId="0" applyFont="1" applyFill="1" applyBorder="1" applyAlignment="1">
      <alignment wrapText="1"/>
    </xf>
    <xf numFmtId="0" fontId="22" fillId="33" borderId="14" xfId="0" applyFont="1" applyFill="1" applyBorder="1" applyAlignment="1">
      <alignment horizontal="center" wrapText="1"/>
    </xf>
    <xf numFmtId="0" fontId="23" fillId="33" borderId="11" xfId="0" applyFont="1" applyFill="1" applyBorder="1" applyAlignment="1">
      <alignment horizontal="center" wrapText="1"/>
    </xf>
    <xf numFmtId="0" fontId="0" fillId="33" borderId="0" xfId="0" applyFill="1" applyAlignment="1">
      <alignment horizontal="center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5" xr:uid="{00000000-0005-0000-0000-00000D000000}"/>
    <cellStyle name="60% - Accent2" xfId="25" builtinId="36" customBuiltin="1"/>
    <cellStyle name="60% - Accent2 2" xfId="46" xr:uid="{00000000-0005-0000-0000-00000F000000}"/>
    <cellStyle name="60% - Accent3" xfId="29" builtinId="40" customBuiltin="1"/>
    <cellStyle name="60% - Accent3 2" xfId="47" xr:uid="{00000000-0005-0000-0000-000011000000}"/>
    <cellStyle name="60% - Accent4" xfId="33" builtinId="44" customBuiltin="1"/>
    <cellStyle name="60% - Accent4 2" xfId="48" xr:uid="{00000000-0005-0000-0000-000013000000}"/>
    <cellStyle name="60% - Accent5" xfId="37" builtinId="48" customBuiltin="1"/>
    <cellStyle name="60% - Accent5 2" xfId="49" xr:uid="{00000000-0005-0000-0000-000015000000}"/>
    <cellStyle name="60% - Accent6" xfId="41" builtinId="52" customBuiltin="1"/>
    <cellStyle name="60% - Accent6 2" xfId="50" xr:uid="{00000000-0005-0000-0000-000017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1" xr:uid="{87D43993-8B23-4D4A-B128-080D37AE8298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4" xr:uid="{00000000-0005-0000-0000-00002A000000}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itle 2" xfId="43" xr:uid="{00000000-0005-0000-0000-000030000000}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wmf"/><Relationship Id="rId1" Type="http://schemas.openxmlformats.org/officeDocument/2006/relationships/image" Target="../media/image6.w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emf"/><Relationship Id="rId1" Type="http://schemas.openxmlformats.org/officeDocument/2006/relationships/image" Target="../media/image4.emf"/><Relationship Id="rId5" Type="http://schemas.openxmlformats.org/officeDocument/2006/relationships/image" Target="../media/image2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2</xdr:col>
          <xdr:colOff>914400</xdr:colOff>
          <xdr:row>0</xdr:row>
          <xdr:rowOff>228600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2</xdr:col>
          <xdr:colOff>914400</xdr:colOff>
          <xdr:row>0</xdr:row>
          <xdr:rowOff>228600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2</xdr:col>
          <xdr:colOff>914400</xdr:colOff>
          <xdr:row>0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0</xdr:rowOff>
        </xdr:from>
        <xdr:to>
          <xdr:col>2</xdr:col>
          <xdr:colOff>914400</xdr:colOff>
          <xdr:row>44</xdr:row>
          <xdr:rowOff>38100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0</xdr:rowOff>
        </xdr:from>
        <xdr:to>
          <xdr:col>2</xdr:col>
          <xdr:colOff>914400</xdr:colOff>
          <xdr:row>44</xdr:row>
          <xdr:rowOff>38100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0</xdr:rowOff>
        </xdr:from>
        <xdr:to>
          <xdr:col>2</xdr:col>
          <xdr:colOff>914400</xdr:colOff>
          <xdr:row>44</xdr:row>
          <xdr:rowOff>38100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0</xdr:rowOff>
        </xdr:from>
        <xdr:to>
          <xdr:col>4</xdr:col>
          <xdr:colOff>914400</xdr:colOff>
          <xdr:row>44</xdr:row>
          <xdr:rowOff>38100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0</xdr:rowOff>
        </xdr:from>
        <xdr:to>
          <xdr:col>4</xdr:col>
          <xdr:colOff>914400</xdr:colOff>
          <xdr:row>44</xdr:row>
          <xdr:rowOff>38100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1800225</xdr:colOff>
      <xdr:row>1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8DBCFA0-E2E0-4D3A-8D63-96DA3CADA1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619125</xdr:colOff>
      <xdr:row>0</xdr:row>
      <xdr:rowOff>0</xdr:rowOff>
    </xdr:from>
    <xdr:to>
      <xdr:col>3</xdr:col>
      <xdr:colOff>1466850</xdr:colOff>
      <xdr:row>1</xdr:row>
      <xdr:rowOff>38100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CD11CBD-CC2F-41E5-B627-2E63AF3DCE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1238250</xdr:colOff>
      <xdr:row>0</xdr:row>
      <xdr:rowOff>0</xdr:rowOff>
    </xdr:from>
    <xdr:to>
      <xdr:col>3</xdr:col>
      <xdr:colOff>981075</xdr:colOff>
      <xdr:row>1</xdr:row>
      <xdr:rowOff>38100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2B7C778C-40DB-422E-B617-EE1E368D5D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7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3.emf"/><Relationship Id="rId5" Type="http://schemas.openxmlformats.org/officeDocument/2006/relationships/image" Target="../media/image1.emf"/><Relationship Id="rId15" Type="http://schemas.openxmlformats.org/officeDocument/2006/relationships/image" Target="../media/image4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1.xml"/><Relationship Id="rId9" Type="http://schemas.openxmlformats.org/officeDocument/2006/relationships/image" Target="../media/image2.emf"/><Relationship Id="rId14" Type="http://schemas.openxmlformats.org/officeDocument/2006/relationships/control" Target="../activeX/activeX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45"/>
  <sheetViews>
    <sheetView showGridLines="0" tabSelected="1" zoomScaleNormal="100" zoomScaleSheetLayoutView="100" workbookViewId="0">
      <pane xSplit="4" ySplit="4" topLeftCell="E5" activePane="bottomRight" state="frozen"/>
      <selection pane="topRight" activeCell="E1" sqref="E1"/>
      <selection pane="bottomLeft" activeCell="A6" sqref="A6"/>
      <selection pane="bottomRight" activeCell="F10" sqref="F10"/>
    </sheetView>
  </sheetViews>
  <sheetFormatPr defaultRowHeight="15" x14ac:dyDescent="0.25"/>
  <cols>
    <col min="1" max="1" width="6.7109375" style="1" customWidth="1"/>
    <col min="2" max="2" width="30.85546875" style="1" hidden="1" customWidth="1"/>
    <col min="3" max="3" width="30.85546875" style="1" customWidth="1"/>
    <col min="4" max="4" width="6.42578125" style="88" hidden="1" customWidth="1"/>
    <col min="5" max="5" width="14.140625" style="88" customWidth="1"/>
    <col min="6" max="6" width="14.140625" style="1" customWidth="1"/>
    <col min="7" max="7" width="16.5703125" style="1" customWidth="1"/>
    <col min="8" max="11" width="13.5703125" style="1" customWidth="1"/>
    <col min="12" max="12" width="15.140625" style="1" customWidth="1"/>
    <col min="13" max="14" width="16.5703125" style="1" customWidth="1"/>
    <col min="15" max="15" width="13.28515625" style="1" customWidth="1"/>
    <col min="16" max="16" width="16.5703125" style="1" customWidth="1"/>
    <col min="17" max="17" width="14.7109375" style="1" customWidth="1"/>
    <col min="18" max="18" width="9.140625" style="1"/>
    <col min="19" max="19" width="28.7109375" style="1" customWidth="1"/>
    <col min="20" max="20" width="8.5703125" style="1" customWidth="1"/>
    <col min="21" max="21" width="31.140625" style="1" bestFit="1" customWidth="1"/>
    <col min="22" max="22" width="8.5703125" style="1" customWidth="1"/>
    <col min="23" max="16384" width="9.140625" style="1"/>
  </cols>
  <sheetData>
    <row r="1" spans="1:17" ht="27.75" customHeight="1" x14ac:dyDescent="0.65">
      <c r="A1" s="66" t="s">
        <v>141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25.5" customHeight="1" x14ac:dyDescent="0.25">
      <c r="A2" s="67" t="s">
        <v>130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7" ht="15" customHeight="1" x14ac:dyDescent="0.25">
      <c r="A3" s="68" t="s">
        <v>44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7" ht="61.5" customHeight="1" x14ac:dyDescent="0.25">
      <c r="A4" s="2" t="s">
        <v>28</v>
      </c>
      <c r="B4" s="2" t="s">
        <v>0</v>
      </c>
      <c r="C4" s="2" t="s">
        <v>0</v>
      </c>
      <c r="D4" s="2" t="s">
        <v>1</v>
      </c>
      <c r="E4" s="2" t="s">
        <v>138</v>
      </c>
      <c r="F4" s="2" t="s">
        <v>133</v>
      </c>
      <c r="G4" s="2" t="s">
        <v>140</v>
      </c>
      <c r="H4" s="2" t="s">
        <v>139</v>
      </c>
      <c r="I4" s="2" t="s">
        <v>22</v>
      </c>
      <c r="J4" s="2" t="s">
        <v>124</v>
      </c>
      <c r="K4" s="2" t="s">
        <v>129</v>
      </c>
      <c r="L4" s="2" t="s">
        <v>23</v>
      </c>
      <c r="M4" s="2" t="s">
        <v>125</v>
      </c>
      <c r="N4" s="2" t="s">
        <v>127</v>
      </c>
      <c r="O4" s="2" t="s">
        <v>24</v>
      </c>
      <c r="P4" s="2" t="s">
        <v>123</v>
      </c>
      <c r="Q4" s="2" t="s">
        <v>126</v>
      </c>
    </row>
    <row r="5" spans="1:17" x14ac:dyDescent="0.25">
      <c r="A5" s="2"/>
      <c r="B5" s="2"/>
      <c r="C5" s="2"/>
      <c r="D5" s="2"/>
      <c r="E5" s="69" t="s">
        <v>134</v>
      </c>
      <c r="F5" s="70"/>
      <c r="G5" s="71" t="s">
        <v>135</v>
      </c>
      <c r="H5" s="71"/>
      <c r="I5" s="72"/>
      <c r="J5" s="2"/>
      <c r="K5" s="2"/>
      <c r="L5" s="2"/>
      <c r="M5" s="2"/>
      <c r="N5" s="2"/>
      <c r="O5" s="2"/>
      <c r="P5" s="2"/>
      <c r="Q5" s="2"/>
    </row>
    <row r="6" spans="1:17" x14ac:dyDescent="0.25">
      <c r="A6" s="73">
        <v>1</v>
      </c>
      <c r="B6" s="74" t="s">
        <v>7</v>
      </c>
      <c r="C6" s="74" t="s">
        <v>7</v>
      </c>
      <c r="D6" s="73" t="s">
        <v>5</v>
      </c>
      <c r="E6" s="75">
        <v>196.47</v>
      </c>
      <c r="F6" s="45">
        <v>197.8</v>
      </c>
      <c r="G6" s="50">
        <v>193.8</v>
      </c>
      <c r="H6" s="45">
        <v>195.13</v>
      </c>
      <c r="I6" s="45">
        <v>155.21</v>
      </c>
      <c r="J6" s="46">
        <v>0.78439999999999999</v>
      </c>
      <c r="K6" s="46">
        <f>I6/F6</f>
        <v>0.78468149646107177</v>
      </c>
      <c r="L6" s="45">
        <v>124.93</v>
      </c>
      <c r="M6" s="47">
        <v>0.62563195146612738</v>
      </c>
      <c r="N6" s="47">
        <f>L6/F6</f>
        <v>0.63159757330637012</v>
      </c>
      <c r="O6" s="45">
        <v>167.39</v>
      </c>
      <c r="P6" s="46">
        <v>0.84566782329483658</v>
      </c>
      <c r="Q6" s="49">
        <v>0.85783836416747805</v>
      </c>
    </row>
    <row r="7" spans="1:17" x14ac:dyDescent="0.25">
      <c r="A7" s="76">
        <v>2</v>
      </c>
      <c r="B7" s="8" t="s">
        <v>9</v>
      </c>
      <c r="C7" s="8" t="s">
        <v>9</v>
      </c>
      <c r="D7" s="76" t="s">
        <v>5</v>
      </c>
      <c r="E7" s="75">
        <v>41.61</v>
      </c>
      <c r="F7" s="9">
        <v>41.62</v>
      </c>
      <c r="G7" s="35">
        <v>36.86</v>
      </c>
      <c r="H7" s="9">
        <v>36.75</v>
      </c>
      <c r="I7" s="9">
        <v>40.1</v>
      </c>
      <c r="J7" s="10">
        <v>0.96299999999999997</v>
      </c>
      <c r="K7" s="10">
        <f t="shared" ref="K7:K18" si="0">I7/F7</f>
        <v>0.96347909658817887</v>
      </c>
      <c r="L7" s="9">
        <v>23.39</v>
      </c>
      <c r="M7" s="11">
        <v>0.56511292647765499</v>
      </c>
      <c r="N7" s="11">
        <f t="shared" ref="N7:N44" si="1">L7/F7</f>
        <v>0.56198942815953878</v>
      </c>
      <c r="O7" s="9">
        <v>32.229999999999997</v>
      </c>
      <c r="P7" s="10">
        <v>0.87035530241388681</v>
      </c>
      <c r="Q7" s="13">
        <v>0.87700680272108833</v>
      </c>
    </row>
    <row r="8" spans="1:17" x14ac:dyDescent="0.25">
      <c r="A8" s="73">
        <v>3</v>
      </c>
      <c r="B8" s="8" t="s">
        <v>10</v>
      </c>
      <c r="C8" s="8" t="s">
        <v>10</v>
      </c>
      <c r="D8" s="76" t="s">
        <v>5</v>
      </c>
      <c r="E8" s="75">
        <v>4.63</v>
      </c>
      <c r="F8" s="9">
        <v>4.62</v>
      </c>
      <c r="G8" s="35">
        <v>4.6100000000000003</v>
      </c>
      <c r="H8" s="9">
        <v>4.5999999999999996</v>
      </c>
      <c r="I8" s="9">
        <v>4.26</v>
      </c>
      <c r="J8" s="10">
        <v>0.91790000000000005</v>
      </c>
      <c r="K8" s="10">
        <f t="shared" si="0"/>
        <v>0.92207792207792205</v>
      </c>
      <c r="L8" s="9">
        <v>1.84</v>
      </c>
      <c r="M8" s="11">
        <v>0.39610389610389612</v>
      </c>
      <c r="N8" s="11">
        <f t="shared" si="1"/>
        <v>0.39826839826839827</v>
      </c>
      <c r="O8" s="9">
        <v>4.28</v>
      </c>
      <c r="P8" s="10">
        <v>0.91921397379912662</v>
      </c>
      <c r="Q8" s="13">
        <v>0.93043478260869583</v>
      </c>
    </row>
    <row r="9" spans="1:17" x14ac:dyDescent="0.25">
      <c r="A9" s="76">
        <v>4</v>
      </c>
      <c r="B9" s="8" t="s">
        <v>11</v>
      </c>
      <c r="C9" s="8" t="s">
        <v>11</v>
      </c>
      <c r="D9" s="76" t="s">
        <v>5</v>
      </c>
      <c r="E9" s="75">
        <v>12.32</v>
      </c>
      <c r="F9" s="9">
        <v>12.41</v>
      </c>
      <c r="G9" s="35">
        <v>11.8</v>
      </c>
      <c r="H9" s="9">
        <v>11.88</v>
      </c>
      <c r="I9" s="9">
        <v>11.54</v>
      </c>
      <c r="J9" s="10">
        <v>0.92859999999999998</v>
      </c>
      <c r="K9" s="10">
        <f t="shared" si="0"/>
        <v>0.92989524576954063</v>
      </c>
      <c r="L9" s="9">
        <v>3.44</v>
      </c>
      <c r="M9" s="11">
        <v>0.27719580983078163</v>
      </c>
      <c r="N9" s="11">
        <f t="shared" si="1"/>
        <v>0.27719580983078163</v>
      </c>
      <c r="O9" s="9">
        <v>10.85</v>
      </c>
      <c r="P9" s="10">
        <v>0.90816326530612246</v>
      </c>
      <c r="Q9" s="13">
        <v>0.91329966329966317</v>
      </c>
    </row>
    <row r="10" spans="1:17" x14ac:dyDescent="0.25">
      <c r="A10" s="73">
        <v>5</v>
      </c>
      <c r="B10" s="8" t="s">
        <v>12</v>
      </c>
      <c r="C10" s="8" t="s">
        <v>12</v>
      </c>
      <c r="D10" s="76" t="s">
        <v>5</v>
      </c>
      <c r="E10" s="75">
        <v>35.78</v>
      </c>
      <c r="F10" s="9">
        <v>36.26</v>
      </c>
      <c r="G10" s="35">
        <v>22.47</v>
      </c>
      <c r="H10" s="9">
        <v>22.58</v>
      </c>
      <c r="I10" s="9">
        <v>34.97</v>
      </c>
      <c r="J10" s="10">
        <v>0.96340000000000003</v>
      </c>
      <c r="K10" s="10">
        <f t="shared" si="0"/>
        <v>0.96442360728075016</v>
      </c>
      <c r="L10" s="9">
        <v>30.51</v>
      </c>
      <c r="M10" s="11">
        <v>0.82680639823496971</v>
      </c>
      <c r="N10" s="11">
        <f t="shared" si="1"/>
        <v>0.84142305570877007</v>
      </c>
      <c r="O10" s="9">
        <v>20.13</v>
      </c>
      <c r="P10" s="10">
        <v>0.87745974955277284</v>
      </c>
      <c r="Q10" s="13">
        <v>0.89149689991142611</v>
      </c>
    </row>
    <row r="11" spans="1:17" x14ac:dyDescent="0.25">
      <c r="A11" s="76">
        <v>6</v>
      </c>
      <c r="B11" s="8" t="s">
        <v>13</v>
      </c>
      <c r="C11" s="8" t="s">
        <v>13</v>
      </c>
      <c r="D11" s="76" t="s">
        <v>5</v>
      </c>
      <c r="E11" s="75">
        <v>10.27</v>
      </c>
      <c r="F11" s="9">
        <v>10.38</v>
      </c>
      <c r="G11" s="35">
        <v>9.68</v>
      </c>
      <c r="H11" s="9">
        <v>9.8000000000000007</v>
      </c>
      <c r="I11" s="9">
        <v>6.43</v>
      </c>
      <c r="J11" s="10">
        <v>0.62409999999999999</v>
      </c>
      <c r="K11" s="10">
        <f t="shared" si="0"/>
        <v>0.61946050096339111</v>
      </c>
      <c r="L11" s="9">
        <v>4.1500000000000004</v>
      </c>
      <c r="M11" s="11">
        <v>0.39595375722543352</v>
      </c>
      <c r="N11" s="11">
        <f t="shared" si="1"/>
        <v>0.39980732177263972</v>
      </c>
      <c r="O11" s="9">
        <v>7.31</v>
      </c>
      <c r="P11" s="10">
        <v>0.73137460650577124</v>
      </c>
      <c r="Q11" s="13">
        <v>0.74591836734693873</v>
      </c>
    </row>
    <row r="12" spans="1:17" x14ac:dyDescent="0.25">
      <c r="A12" s="73">
        <v>7</v>
      </c>
      <c r="B12" s="8" t="s">
        <v>14</v>
      </c>
      <c r="C12" s="8" t="s">
        <v>14</v>
      </c>
      <c r="D12" s="76" t="s">
        <v>5</v>
      </c>
      <c r="E12" s="75">
        <v>7.18</v>
      </c>
      <c r="F12" s="9">
        <v>7.33</v>
      </c>
      <c r="G12" s="35">
        <v>6.85</v>
      </c>
      <c r="H12" s="9">
        <v>6.99</v>
      </c>
      <c r="I12" s="9">
        <v>6.79</v>
      </c>
      <c r="J12" s="10">
        <v>0.92620000000000002</v>
      </c>
      <c r="K12" s="10">
        <f t="shared" si="0"/>
        <v>0.92633015006821284</v>
      </c>
      <c r="L12" s="9">
        <v>6.52</v>
      </c>
      <c r="M12" s="11">
        <v>0.87175989085948158</v>
      </c>
      <c r="N12" s="11">
        <f t="shared" si="1"/>
        <v>0.88949522510231915</v>
      </c>
      <c r="O12" s="9">
        <v>6.82</v>
      </c>
      <c r="P12" s="10">
        <v>0.96666666666666667</v>
      </c>
      <c r="Q12" s="13">
        <v>0.97567954220314734</v>
      </c>
    </row>
    <row r="13" spans="1:17" x14ac:dyDescent="0.25">
      <c r="A13" s="76">
        <v>8</v>
      </c>
      <c r="B13" s="8" t="s">
        <v>29</v>
      </c>
      <c r="C13" s="8" t="s">
        <v>29</v>
      </c>
      <c r="D13" s="76" t="s">
        <v>5</v>
      </c>
      <c r="E13" s="75">
        <v>1.1000000000000001</v>
      </c>
      <c r="F13" s="9">
        <v>1.1000000000000001</v>
      </c>
      <c r="G13" s="35">
        <v>1.06</v>
      </c>
      <c r="H13" s="9">
        <v>1.06</v>
      </c>
      <c r="I13" s="9">
        <f>VLOOKUP(B13,'Bank Wise Master CASA'!$B$4:$H$44,4,0)</f>
        <v>1.06</v>
      </c>
      <c r="J13" s="10">
        <v>0.96360000000000001</v>
      </c>
      <c r="K13" s="10">
        <f t="shared" si="0"/>
        <v>0.96363636363636362</v>
      </c>
      <c r="L13" s="9">
        <v>0.84</v>
      </c>
      <c r="M13" s="11">
        <v>0.75454545454545441</v>
      </c>
      <c r="N13" s="11">
        <f t="shared" si="1"/>
        <v>0.76363636363636356</v>
      </c>
      <c r="O13" s="9">
        <f>VLOOKUP(B13,'Master Bank wise Mobile Seeding'!$B$4:$G$44,4,0)</f>
        <v>1.05</v>
      </c>
      <c r="P13" s="10">
        <v>0.99047619047619051</v>
      </c>
      <c r="Q13" s="13">
        <v>0.99056603773584906</v>
      </c>
    </row>
    <row r="14" spans="1:17" x14ac:dyDescent="0.25">
      <c r="A14" s="73">
        <v>9</v>
      </c>
      <c r="B14" s="8" t="s">
        <v>16</v>
      </c>
      <c r="C14" s="8" t="s">
        <v>16</v>
      </c>
      <c r="D14" s="76" t="s">
        <v>5</v>
      </c>
      <c r="E14" s="75">
        <v>22.62</v>
      </c>
      <c r="F14" s="9">
        <v>23.04</v>
      </c>
      <c r="G14" s="35">
        <v>15.04</v>
      </c>
      <c r="H14" s="9">
        <v>15.19</v>
      </c>
      <c r="I14" s="9">
        <v>21.14</v>
      </c>
      <c r="J14" s="10">
        <v>0.91949999999999998</v>
      </c>
      <c r="K14" s="10">
        <f t="shared" si="0"/>
        <v>0.91753472222222232</v>
      </c>
      <c r="L14" s="9">
        <v>11.19</v>
      </c>
      <c r="M14" s="11">
        <v>0.48003472222222227</v>
      </c>
      <c r="N14" s="11">
        <f t="shared" si="1"/>
        <v>0.48567708333333331</v>
      </c>
      <c r="O14" s="9">
        <v>14.71</v>
      </c>
      <c r="P14" s="10">
        <v>0.96680216802168017</v>
      </c>
      <c r="Q14" s="13">
        <v>0.96840026333113904</v>
      </c>
    </row>
    <row r="15" spans="1:17" x14ac:dyDescent="0.25">
      <c r="A15" s="76">
        <v>10</v>
      </c>
      <c r="B15" s="8" t="s">
        <v>17</v>
      </c>
      <c r="C15" s="8" t="s">
        <v>17</v>
      </c>
      <c r="D15" s="76" t="s">
        <v>5</v>
      </c>
      <c r="E15" s="75">
        <v>162.35</v>
      </c>
      <c r="F15" s="9">
        <v>163.28</v>
      </c>
      <c r="G15" s="35">
        <v>161.63999999999999</v>
      </c>
      <c r="H15" s="9">
        <v>162.57</v>
      </c>
      <c r="I15" s="9">
        <v>159.5</v>
      </c>
      <c r="J15" s="10">
        <v>0.97540000000000004</v>
      </c>
      <c r="K15" s="10">
        <f t="shared" si="0"/>
        <v>0.97684958353748164</v>
      </c>
      <c r="L15" s="9">
        <f>VLOOKUP(B15,'Bank Wise Master CASA'!$B$4:$H$44,6,0)</f>
        <v>52.24</v>
      </c>
      <c r="M15" s="11">
        <v>0.31994120529152376</v>
      </c>
      <c r="N15" s="11">
        <f t="shared" si="1"/>
        <v>0.31994120529152376</v>
      </c>
      <c r="O15" s="9">
        <v>70.38</v>
      </c>
      <c r="P15" s="10">
        <v>0.50090880601692256</v>
      </c>
      <c r="Q15" s="13">
        <v>0.43292120317401733</v>
      </c>
    </row>
    <row r="16" spans="1:17" x14ac:dyDescent="0.25">
      <c r="A16" s="73">
        <v>11</v>
      </c>
      <c r="B16" s="8" t="s">
        <v>18</v>
      </c>
      <c r="C16" s="8" t="s">
        <v>18</v>
      </c>
      <c r="D16" s="76" t="s">
        <v>5</v>
      </c>
      <c r="E16" s="75">
        <v>6.49</v>
      </c>
      <c r="F16" s="9">
        <v>6.5</v>
      </c>
      <c r="G16" s="35">
        <v>6.29</v>
      </c>
      <c r="H16" s="9">
        <v>6.29</v>
      </c>
      <c r="I16" s="9">
        <v>5.95</v>
      </c>
      <c r="J16" s="10">
        <v>0.9153</v>
      </c>
      <c r="K16" s="10">
        <f t="shared" si="0"/>
        <v>0.91538461538461546</v>
      </c>
      <c r="L16" s="9">
        <f>VLOOKUP(B16,'Bank Wise Master CASA'!$B$4:$H$44,6,0)</f>
        <v>2.1800000000000002</v>
      </c>
      <c r="M16" s="11">
        <v>0.33538461538461539</v>
      </c>
      <c r="N16" s="11">
        <f t="shared" si="1"/>
        <v>0.33538461538461539</v>
      </c>
      <c r="O16" s="9">
        <v>5.91</v>
      </c>
      <c r="P16" s="10">
        <v>0.93579454253611549</v>
      </c>
      <c r="Q16" s="13">
        <v>0.93958664546899839</v>
      </c>
    </row>
    <row r="17" spans="1:17" x14ac:dyDescent="0.25">
      <c r="A17" s="76">
        <v>12</v>
      </c>
      <c r="B17" s="8" t="s">
        <v>19</v>
      </c>
      <c r="C17" s="8" t="s">
        <v>19</v>
      </c>
      <c r="D17" s="76" t="s">
        <v>5</v>
      </c>
      <c r="E17" s="77">
        <v>39.119999999999997</v>
      </c>
      <c r="F17" s="9">
        <v>37.909999999999997</v>
      </c>
      <c r="G17" s="35">
        <v>33.72</v>
      </c>
      <c r="H17" s="9">
        <v>32.520000000000003</v>
      </c>
      <c r="I17" s="9">
        <v>35.479999999999997</v>
      </c>
      <c r="J17" s="10">
        <v>0.93230000000000002</v>
      </c>
      <c r="K17" s="10">
        <f t="shared" si="0"/>
        <v>0.9359008177261936</v>
      </c>
      <c r="L17" s="9">
        <v>9.77</v>
      </c>
      <c r="M17" s="11">
        <v>0.26642046953310472</v>
      </c>
      <c r="N17" s="11">
        <f t="shared" si="1"/>
        <v>0.25771564231073596</v>
      </c>
      <c r="O17" s="9">
        <v>29.22</v>
      </c>
      <c r="P17" s="10">
        <v>0.89072847682119205</v>
      </c>
      <c r="Q17" s="13">
        <v>0.89852398523985233</v>
      </c>
    </row>
    <row r="18" spans="1:17" ht="15" customHeight="1" x14ac:dyDescent="0.25">
      <c r="A18" s="78"/>
      <c r="B18" s="79"/>
      <c r="C18" s="78" t="s">
        <v>20</v>
      </c>
      <c r="D18" s="79"/>
      <c r="E18" s="80">
        <v>539.93999999999994</v>
      </c>
      <c r="F18" s="81">
        <f>SUM(F6:F17)</f>
        <v>542.25</v>
      </c>
      <c r="G18" s="35">
        <v>503.82000000000016</v>
      </c>
      <c r="H18" s="12">
        <v>505.36</v>
      </c>
      <c r="I18" s="12">
        <f>SUM(I6:I17)</f>
        <v>482.43</v>
      </c>
      <c r="J18" s="10">
        <v>0.88900000000000001</v>
      </c>
      <c r="K18" s="14">
        <f t="shared" si="0"/>
        <v>0.88968188105117563</v>
      </c>
      <c r="L18" s="82">
        <f>SUM(L6:L17)</f>
        <v>271</v>
      </c>
      <c r="M18" s="11">
        <v>0.49687413554633486</v>
      </c>
      <c r="N18" s="11">
        <f t="shared" si="1"/>
        <v>0.49976947902259106</v>
      </c>
      <c r="O18" s="12">
        <f>SUM(O6:O17)</f>
        <v>370.28</v>
      </c>
      <c r="P18" s="10">
        <v>0.74837870296236986</v>
      </c>
      <c r="Q18" s="13">
        <v>0.73270539813202462</v>
      </c>
    </row>
    <row r="19" spans="1:17" x14ac:dyDescent="0.25">
      <c r="A19" s="76">
        <v>13</v>
      </c>
      <c r="B19" s="8" t="s">
        <v>116</v>
      </c>
      <c r="C19" s="8" t="s">
        <v>116</v>
      </c>
      <c r="D19" s="76" t="s">
        <v>8</v>
      </c>
      <c r="E19" s="77">
        <v>51.34</v>
      </c>
      <c r="F19" s="9">
        <v>51.74</v>
      </c>
      <c r="G19" s="35">
        <v>51.06</v>
      </c>
      <c r="H19" s="9">
        <v>51.46</v>
      </c>
      <c r="I19" s="9">
        <v>48.38</v>
      </c>
      <c r="J19" s="10">
        <v>0.93710000000000004</v>
      </c>
      <c r="K19" s="10">
        <f>I19/F19</f>
        <v>0.93505991495941243</v>
      </c>
      <c r="L19" s="9">
        <v>26.16</v>
      </c>
      <c r="M19" s="11">
        <v>0.37630459992269033</v>
      </c>
      <c r="N19" s="11">
        <f t="shared" si="1"/>
        <v>0.50560494781600307</v>
      </c>
      <c r="O19" s="9">
        <v>42.87</v>
      </c>
      <c r="P19" s="10">
        <v>0.82631785995279294</v>
      </c>
      <c r="Q19" s="13">
        <v>0.83307423241352496</v>
      </c>
    </row>
    <row r="20" spans="1:17" ht="15" customHeight="1" x14ac:dyDescent="0.25">
      <c r="A20" s="78"/>
      <c r="B20" s="79"/>
      <c r="C20" s="78" t="s">
        <v>20</v>
      </c>
      <c r="D20" s="79"/>
      <c r="E20" s="80">
        <v>51.34</v>
      </c>
      <c r="F20" s="81">
        <f>SUM(F19:F19)</f>
        <v>51.74</v>
      </c>
      <c r="G20" s="35">
        <v>51.06</v>
      </c>
      <c r="H20" s="12">
        <v>51.46</v>
      </c>
      <c r="I20" s="12">
        <f>SUM(I19:I19)</f>
        <v>48.38</v>
      </c>
      <c r="J20" s="10">
        <v>0.93710000000000004</v>
      </c>
      <c r="K20" s="14">
        <f t="shared" ref="K20" si="2">I20/F20</f>
        <v>0.93505991495941243</v>
      </c>
      <c r="L20" s="12">
        <f>SUM(L19:L19)</f>
        <v>26.16</v>
      </c>
      <c r="M20" s="11">
        <v>0.37630459992269033</v>
      </c>
      <c r="N20" s="11">
        <f t="shared" si="1"/>
        <v>0.50560494781600307</v>
      </c>
      <c r="O20" s="12">
        <f>SUM(O19:O19)</f>
        <v>42.87</v>
      </c>
      <c r="P20" s="10">
        <v>0.74837870296236986</v>
      </c>
      <c r="Q20" s="13">
        <v>0.83307423241352496</v>
      </c>
    </row>
    <row r="21" spans="1:17" x14ac:dyDescent="0.25">
      <c r="A21" s="76">
        <v>14</v>
      </c>
      <c r="B21" s="8" t="s">
        <v>98</v>
      </c>
      <c r="C21" s="8" t="s">
        <v>30</v>
      </c>
      <c r="D21" s="76" t="s">
        <v>4</v>
      </c>
      <c r="E21" s="75">
        <v>29.15</v>
      </c>
      <c r="F21" s="9">
        <v>29.21</v>
      </c>
      <c r="G21" s="35">
        <v>27.41</v>
      </c>
      <c r="H21" s="9">
        <v>27.48</v>
      </c>
      <c r="I21" s="9">
        <v>5.62</v>
      </c>
      <c r="J21" s="10">
        <v>0.19209999999999999</v>
      </c>
      <c r="K21" s="10">
        <f>I21/F21</f>
        <v>0.19239986306059567</v>
      </c>
      <c r="L21" s="9">
        <v>5.26</v>
      </c>
      <c r="M21" s="11">
        <v>0.17870592262923654</v>
      </c>
      <c r="N21" s="11">
        <f t="shared" si="1"/>
        <v>0.18007531667237248</v>
      </c>
      <c r="O21" s="9">
        <v>27.45</v>
      </c>
      <c r="P21" s="10">
        <v>1</v>
      </c>
      <c r="Q21" s="13">
        <v>1</v>
      </c>
    </row>
    <row r="22" spans="1:17" x14ac:dyDescent="0.25">
      <c r="A22" s="76">
        <v>15</v>
      </c>
      <c r="B22" s="8" t="s">
        <v>6</v>
      </c>
      <c r="C22" s="8" t="s">
        <v>6</v>
      </c>
      <c r="D22" s="76" t="s">
        <v>4</v>
      </c>
      <c r="E22" s="75">
        <v>9.59</v>
      </c>
      <c r="F22" s="9">
        <v>9.49</v>
      </c>
      <c r="G22" s="35">
        <v>9.3800000000000008</v>
      </c>
      <c r="H22" s="9">
        <v>9.27</v>
      </c>
      <c r="I22" s="9">
        <v>8.84</v>
      </c>
      <c r="J22" s="10">
        <v>0.93220000000000003</v>
      </c>
      <c r="K22" s="10">
        <f t="shared" ref="K22:K44" si="3">I22/F22</f>
        <v>0.93150684931506844</v>
      </c>
      <c r="L22" s="9">
        <v>3.92</v>
      </c>
      <c r="M22" s="11">
        <v>0.41095890410958902</v>
      </c>
      <c r="N22" s="11">
        <f t="shared" si="1"/>
        <v>0.4130663856691254</v>
      </c>
      <c r="O22" s="9">
        <v>7.97</v>
      </c>
      <c r="P22" s="10">
        <v>1</v>
      </c>
      <c r="Q22" s="13">
        <v>1</v>
      </c>
    </row>
    <row r="23" spans="1:17" x14ac:dyDescent="0.25">
      <c r="A23" s="76">
        <v>16</v>
      </c>
      <c r="B23" s="8" t="s">
        <v>99</v>
      </c>
      <c r="C23" s="8" t="s">
        <v>31</v>
      </c>
      <c r="D23" s="76" t="s">
        <v>4</v>
      </c>
      <c r="E23" s="75">
        <v>0.15</v>
      </c>
      <c r="F23" s="9">
        <f>VLOOKUP(B23,'Bank Wise Master CASA'!$B$4:$H$44,3,0)</f>
        <v>0.15</v>
      </c>
      <c r="G23" s="35">
        <v>0.15</v>
      </c>
      <c r="H23" s="9">
        <v>0.15</v>
      </c>
      <c r="I23" s="9">
        <f>VLOOKUP(B23,'Bank Wise Master CASA'!$B$4:$H$44,4,0)</f>
        <v>0.15</v>
      </c>
      <c r="J23" s="10">
        <v>1</v>
      </c>
      <c r="K23" s="10">
        <f t="shared" si="3"/>
        <v>1</v>
      </c>
      <c r="L23" s="9">
        <f>VLOOKUP(B23,'Bank Wise Master CASA'!$B$4:$H$44,6,0)</f>
        <v>0</v>
      </c>
      <c r="M23" s="11">
        <v>0</v>
      </c>
      <c r="N23" s="11">
        <f t="shared" si="1"/>
        <v>0</v>
      </c>
      <c r="O23" s="9">
        <v>0.1</v>
      </c>
      <c r="P23" s="10">
        <v>0.85714285714285698</v>
      </c>
      <c r="Q23" s="13">
        <v>0.66666666666666674</v>
      </c>
    </row>
    <row r="24" spans="1:17" x14ac:dyDescent="0.25">
      <c r="A24" s="76">
        <v>17</v>
      </c>
      <c r="B24" s="8" t="s">
        <v>100</v>
      </c>
      <c r="C24" s="8" t="s">
        <v>32</v>
      </c>
      <c r="D24" s="76" t="s">
        <v>4</v>
      </c>
      <c r="E24" s="75">
        <v>0.27</v>
      </c>
      <c r="F24" s="9">
        <f>VLOOKUP(B24,'Bank Wise Master CASA'!$B$4:$H$44,3,0)</f>
        <v>0.27</v>
      </c>
      <c r="G24" s="35">
        <v>0.26</v>
      </c>
      <c r="H24" s="9">
        <v>0.26</v>
      </c>
      <c r="I24" s="9">
        <f>VLOOKUP(B24,'Bank Wise Master CASA'!$B$4:$H$44,4,0)</f>
        <v>0.24</v>
      </c>
      <c r="J24" s="10">
        <v>0.88890000000000002</v>
      </c>
      <c r="K24" s="10">
        <f t="shared" si="3"/>
        <v>0.88888888888888884</v>
      </c>
      <c r="L24" s="9">
        <f>VLOOKUP(B24,'Bank Wise Master CASA'!$B$4:$H$44,6,0)</f>
        <v>0.05</v>
      </c>
      <c r="M24" s="11">
        <v>0.18518518518518517</v>
      </c>
      <c r="N24" s="11">
        <f t="shared" si="1"/>
        <v>0.18518518518518517</v>
      </c>
      <c r="O24" s="9">
        <f>VLOOKUP(B24,'Master Bank wise Mobile Seeding'!$B$4:$G$44,4,0)</f>
        <v>0.26</v>
      </c>
      <c r="P24" s="10">
        <v>1</v>
      </c>
      <c r="Q24" s="13">
        <v>1</v>
      </c>
    </row>
    <row r="25" spans="1:17" x14ac:dyDescent="0.25">
      <c r="A25" s="76">
        <v>18</v>
      </c>
      <c r="B25" s="8" t="s">
        <v>101</v>
      </c>
      <c r="C25" s="8" t="s">
        <v>33</v>
      </c>
      <c r="D25" s="76" t="s">
        <v>4</v>
      </c>
      <c r="E25" s="75">
        <v>1.06</v>
      </c>
      <c r="F25" s="9">
        <v>1.08</v>
      </c>
      <c r="G25" s="35">
        <v>0.98</v>
      </c>
      <c r="H25" s="9">
        <v>0.99</v>
      </c>
      <c r="I25" s="9">
        <v>0.95</v>
      </c>
      <c r="J25" s="10">
        <v>0.87739999999999996</v>
      </c>
      <c r="K25" s="10">
        <f t="shared" si="3"/>
        <v>0.87962962962962954</v>
      </c>
      <c r="L25" s="9">
        <f>VLOOKUP(B25,'Bank Wise Master CASA'!$B$4:$H$44,6,0)</f>
        <v>0.16</v>
      </c>
      <c r="M25" s="11">
        <v>0.14814814814814814</v>
      </c>
      <c r="N25" s="11">
        <f t="shared" si="1"/>
        <v>0.14814814814814814</v>
      </c>
      <c r="O25" s="9">
        <v>0.99</v>
      </c>
      <c r="P25" s="10">
        <v>0.98958333333333337</v>
      </c>
      <c r="Q25" s="13">
        <v>1</v>
      </c>
    </row>
    <row r="26" spans="1:17" x14ac:dyDescent="0.25">
      <c r="A26" s="76">
        <v>19</v>
      </c>
      <c r="B26" s="8" t="s">
        <v>102</v>
      </c>
      <c r="C26" s="8" t="s">
        <v>34</v>
      </c>
      <c r="D26" s="76" t="s">
        <v>4</v>
      </c>
      <c r="E26" s="75">
        <v>0.09</v>
      </c>
      <c r="F26" s="9">
        <f>VLOOKUP(B26,'Bank Wise Master CASA'!$B$4:$H$44,3,0)</f>
        <v>0.09</v>
      </c>
      <c r="G26" s="35">
        <v>0.08</v>
      </c>
      <c r="H26" s="9">
        <v>0.08</v>
      </c>
      <c r="I26" s="9">
        <v>0.09</v>
      </c>
      <c r="J26" s="10">
        <v>0.88890000000000002</v>
      </c>
      <c r="K26" s="10">
        <f t="shared" si="3"/>
        <v>1</v>
      </c>
      <c r="L26" s="9">
        <v>0.06</v>
      </c>
      <c r="M26" s="11">
        <v>0.55555555555555558</v>
      </c>
      <c r="N26" s="11">
        <f t="shared" si="1"/>
        <v>0.66666666666666663</v>
      </c>
      <c r="O26" s="9">
        <f>VLOOKUP(B26,'Master Bank wise Mobile Seeding'!$B$4:$G$44,4,0)</f>
        <v>0.08</v>
      </c>
      <c r="P26" s="10">
        <v>1</v>
      </c>
      <c r="Q26" s="13">
        <v>1</v>
      </c>
    </row>
    <row r="27" spans="1:17" x14ac:dyDescent="0.25">
      <c r="A27" s="76">
        <v>20</v>
      </c>
      <c r="B27" s="8" t="s">
        <v>103</v>
      </c>
      <c r="C27" s="8" t="s">
        <v>56</v>
      </c>
      <c r="D27" s="76" t="s">
        <v>4</v>
      </c>
      <c r="E27" s="75">
        <v>2.76</v>
      </c>
      <c r="F27" s="9">
        <v>2.78</v>
      </c>
      <c r="G27" s="35">
        <v>2.71</v>
      </c>
      <c r="H27" s="9">
        <v>2.73</v>
      </c>
      <c r="I27" s="9">
        <v>2.72</v>
      </c>
      <c r="J27" s="10">
        <v>0.97829999999999995</v>
      </c>
      <c r="K27" s="10">
        <f t="shared" si="3"/>
        <v>0.97841726618705049</v>
      </c>
      <c r="L27" s="9">
        <v>1.88</v>
      </c>
      <c r="M27" s="11">
        <v>0.67985611510791366</v>
      </c>
      <c r="N27" s="11">
        <f t="shared" si="1"/>
        <v>0.67625899280575541</v>
      </c>
      <c r="O27" s="9">
        <v>2.69</v>
      </c>
      <c r="P27" s="10">
        <v>1</v>
      </c>
      <c r="Q27" s="13">
        <v>1</v>
      </c>
    </row>
    <row r="28" spans="1:17" x14ac:dyDescent="0.25">
      <c r="A28" s="76">
        <v>21</v>
      </c>
      <c r="B28" s="8" t="s">
        <v>104</v>
      </c>
      <c r="C28" s="8" t="s">
        <v>35</v>
      </c>
      <c r="D28" s="76" t="s">
        <v>4</v>
      </c>
      <c r="E28" s="75">
        <v>37.46</v>
      </c>
      <c r="F28" s="9">
        <v>36.78</v>
      </c>
      <c r="G28" s="35">
        <v>36.75</v>
      </c>
      <c r="H28" s="9">
        <v>36.29</v>
      </c>
      <c r="I28" s="9">
        <v>12.71</v>
      </c>
      <c r="J28" s="10">
        <v>0.34300000000000003</v>
      </c>
      <c r="K28" s="10">
        <f t="shared" si="3"/>
        <v>0.34556824361065797</v>
      </c>
      <c r="L28" s="9">
        <v>12.71</v>
      </c>
      <c r="M28" s="11">
        <v>0.34937466014138119</v>
      </c>
      <c r="N28" s="11">
        <f t="shared" si="1"/>
        <v>0.34556824361065797</v>
      </c>
      <c r="O28" s="9">
        <v>36.28</v>
      </c>
      <c r="P28" s="10">
        <v>1</v>
      </c>
      <c r="Q28" s="13">
        <v>1</v>
      </c>
    </row>
    <row r="29" spans="1:17" x14ac:dyDescent="0.25">
      <c r="A29" s="76">
        <v>22</v>
      </c>
      <c r="B29" s="8" t="s">
        <v>105</v>
      </c>
      <c r="C29" s="8" t="s">
        <v>45</v>
      </c>
      <c r="D29" s="76" t="s">
        <v>4</v>
      </c>
      <c r="E29" s="75">
        <v>21.93</v>
      </c>
      <c r="F29" s="9">
        <f>VLOOKUP(B29,'Bank Wise Master CASA'!$B$4:$H$44,3,0)</f>
        <v>21.93</v>
      </c>
      <c r="G29" s="35">
        <v>19.59</v>
      </c>
      <c r="H29" s="9">
        <v>19.59</v>
      </c>
      <c r="I29" s="9">
        <f>VLOOKUP(B29,'Bank Wise Master CASA'!$B$4:$H$44,4,0)</f>
        <v>18.27</v>
      </c>
      <c r="J29" s="10">
        <v>0.83309999999999995</v>
      </c>
      <c r="K29" s="10">
        <f t="shared" si="3"/>
        <v>0.83310533515731877</v>
      </c>
      <c r="L29" s="9">
        <v>16.11</v>
      </c>
      <c r="M29" s="11">
        <v>0.73461012311901508</v>
      </c>
      <c r="N29" s="11">
        <f t="shared" si="1"/>
        <v>0.73461012311901508</v>
      </c>
      <c r="O29" s="9">
        <f>VLOOKUP(B29,'Master Bank wise Mobile Seeding'!$B$4:$G$44,4,0)</f>
        <v>19.18</v>
      </c>
      <c r="P29" s="10">
        <v>0.97907095456865745</v>
      </c>
      <c r="Q29" s="13">
        <v>0.97907095456865745</v>
      </c>
    </row>
    <row r="30" spans="1:17" x14ac:dyDescent="0.25">
      <c r="A30" s="76">
        <v>23</v>
      </c>
      <c r="B30" s="8" t="s">
        <v>106</v>
      </c>
      <c r="C30" s="8" t="s">
        <v>36</v>
      </c>
      <c r="D30" s="76" t="s">
        <v>4</v>
      </c>
      <c r="E30" s="75">
        <v>7.68</v>
      </c>
      <c r="F30" s="9">
        <v>7.8</v>
      </c>
      <c r="G30" s="35">
        <v>6.97</v>
      </c>
      <c r="H30" s="9">
        <v>7.09</v>
      </c>
      <c r="I30" s="9">
        <v>5.12</v>
      </c>
      <c r="J30" s="10">
        <v>0.67449999999999999</v>
      </c>
      <c r="K30" s="10">
        <f t="shared" si="3"/>
        <v>0.65641025641025641</v>
      </c>
      <c r="L30" s="9">
        <v>1.95</v>
      </c>
      <c r="M30" s="11">
        <v>0.25256410256410255</v>
      </c>
      <c r="N30" s="11">
        <f t="shared" si="1"/>
        <v>0.25</v>
      </c>
      <c r="O30" s="9">
        <v>6.92</v>
      </c>
      <c r="P30" s="10">
        <v>0.9741007194244603</v>
      </c>
      <c r="Q30" s="13">
        <v>0.97602256699576873</v>
      </c>
    </row>
    <row r="31" spans="1:17" x14ac:dyDescent="0.25">
      <c r="A31" s="76">
        <v>24</v>
      </c>
      <c r="B31" s="8" t="s">
        <v>107</v>
      </c>
      <c r="C31" s="8" t="s">
        <v>37</v>
      </c>
      <c r="D31" s="76" t="s">
        <v>4</v>
      </c>
      <c r="E31" s="75">
        <v>5.32</v>
      </c>
      <c r="F31" s="9">
        <v>5.3</v>
      </c>
      <c r="G31" s="35">
        <v>5.28</v>
      </c>
      <c r="H31" s="9">
        <v>5.27</v>
      </c>
      <c r="I31" s="9">
        <f>VLOOKUP(B31,'Bank Wise Master CASA'!$B$4:$H$44,4,0)</f>
        <v>0.18</v>
      </c>
      <c r="J31" s="10">
        <v>3.3799999999999997E-2</v>
      </c>
      <c r="K31" s="10">
        <f t="shared" si="3"/>
        <v>3.3962264150943396E-2</v>
      </c>
      <c r="L31" s="9">
        <f>VLOOKUP(B31,'Bank Wise Master CASA'!$B$4:$H$44,6,0)</f>
        <v>0.04</v>
      </c>
      <c r="M31" s="11">
        <v>7.5471698113207548E-3</v>
      </c>
      <c r="N31" s="11">
        <f t="shared" si="1"/>
        <v>7.5471698113207548E-3</v>
      </c>
      <c r="O31" s="9">
        <v>5.27</v>
      </c>
      <c r="P31" s="10">
        <v>1</v>
      </c>
      <c r="Q31" s="13">
        <v>1</v>
      </c>
    </row>
    <row r="32" spans="1:17" x14ac:dyDescent="0.25">
      <c r="A32" s="76">
        <v>25</v>
      </c>
      <c r="B32" s="8" t="s">
        <v>108</v>
      </c>
      <c r="C32" s="8" t="s">
        <v>38</v>
      </c>
      <c r="D32" s="76" t="s">
        <v>4</v>
      </c>
      <c r="E32" s="75">
        <v>7.02</v>
      </c>
      <c r="F32" s="9">
        <v>6.9</v>
      </c>
      <c r="G32" s="35">
        <v>5.52</v>
      </c>
      <c r="H32" s="9">
        <v>5.45</v>
      </c>
      <c r="I32" s="9">
        <v>6.32</v>
      </c>
      <c r="J32" s="10">
        <v>0.91600000000000004</v>
      </c>
      <c r="K32" s="10">
        <f t="shared" si="3"/>
        <v>0.91594202898550725</v>
      </c>
      <c r="L32" s="9">
        <v>6.32</v>
      </c>
      <c r="M32" s="11">
        <v>0.93188405797101437</v>
      </c>
      <c r="N32" s="11">
        <f t="shared" si="1"/>
        <v>0.91594202898550725</v>
      </c>
      <c r="O32" s="9">
        <v>5.43</v>
      </c>
      <c r="P32" s="10">
        <v>1</v>
      </c>
      <c r="Q32" s="13">
        <v>1</v>
      </c>
    </row>
    <row r="33" spans="1:17" x14ac:dyDescent="0.25">
      <c r="A33" s="76">
        <v>26</v>
      </c>
      <c r="B33" s="8" t="s">
        <v>109</v>
      </c>
      <c r="C33" s="8" t="s">
        <v>46</v>
      </c>
      <c r="D33" s="76" t="s">
        <v>4</v>
      </c>
      <c r="E33" s="75">
        <v>7.0000000000000007E-2</v>
      </c>
      <c r="F33" s="9">
        <f>VLOOKUP(B33,'Bank Wise Master CASA'!$B$4:$H$44,3,0)</f>
        <v>7.0000000000000007E-2</v>
      </c>
      <c r="G33" s="35">
        <v>0.06</v>
      </c>
      <c r="H33" s="9">
        <v>0.06</v>
      </c>
      <c r="I33" s="9">
        <f>VLOOKUP(B33,'Bank Wise Master CASA'!$B$4:$H$44,4,0)</f>
        <v>0.06</v>
      </c>
      <c r="J33" s="10">
        <v>0.85709999999999997</v>
      </c>
      <c r="K33" s="10">
        <f t="shared" si="3"/>
        <v>0.85714285714285698</v>
      </c>
      <c r="L33" s="9">
        <f>VLOOKUP(B33,'Bank Wise Master CASA'!$B$4:$H$44,6,0)</f>
        <v>0.01</v>
      </c>
      <c r="M33" s="11">
        <v>0.14285714285714285</v>
      </c>
      <c r="N33" s="11">
        <f t="shared" si="1"/>
        <v>0.14285714285714285</v>
      </c>
      <c r="O33" s="9">
        <f>VLOOKUP(B33,'Master Bank wise Mobile Seeding'!$B$4:$G$44,4,0)</f>
        <v>0.06</v>
      </c>
      <c r="P33" s="10">
        <v>1</v>
      </c>
      <c r="Q33" s="13">
        <v>1</v>
      </c>
    </row>
    <row r="34" spans="1:17" x14ac:dyDescent="0.25">
      <c r="A34" s="76">
        <v>27</v>
      </c>
      <c r="B34" s="8" t="s">
        <v>110</v>
      </c>
      <c r="C34" s="8" t="s">
        <v>39</v>
      </c>
      <c r="D34" s="76" t="s">
        <v>4</v>
      </c>
      <c r="E34" s="75">
        <v>0.63</v>
      </c>
      <c r="F34" s="9">
        <f>VLOOKUP(B34,'Bank Wise Master CASA'!$B$4:$H$44,3,0)</f>
        <v>0.63</v>
      </c>
      <c r="G34" s="35">
        <v>0.61</v>
      </c>
      <c r="H34" s="9">
        <v>0.6</v>
      </c>
      <c r="I34" s="9">
        <f>VLOOKUP(B34,'Bank Wise Master CASA'!$B$4:$H$44,4,0)</f>
        <v>0.59</v>
      </c>
      <c r="J34" s="10">
        <v>0.9365</v>
      </c>
      <c r="K34" s="10">
        <f t="shared" si="3"/>
        <v>0.9365079365079364</v>
      </c>
      <c r="L34" s="9">
        <f>VLOOKUP(B34,'Bank Wise Master CASA'!$B$4:$H$44,6,0)</f>
        <v>0.09</v>
      </c>
      <c r="M34" s="11">
        <v>0.14285714285714285</v>
      </c>
      <c r="N34" s="11">
        <f t="shared" si="1"/>
        <v>0.14285714285714285</v>
      </c>
      <c r="O34" s="9">
        <f>VLOOKUP(B34,'Master Bank wise Mobile Seeding'!$B$4:$G$44,4,0)</f>
        <v>0.6</v>
      </c>
      <c r="P34" s="10">
        <v>1</v>
      </c>
      <c r="Q34" s="13">
        <v>1</v>
      </c>
    </row>
    <row r="35" spans="1:17" x14ac:dyDescent="0.25">
      <c r="A35" s="76">
        <v>28</v>
      </c>
      <c r="B35" s="8" t="s">
        <v>15</v>
      </c>
      <c r="C35" s="8" t="s">
        <v>15</v>
      </c>
      <c r="D35" s="76" t="s">
        <v>4</v>
      </c>
      <c r="E35" s="75">
        <v>0.47</v>
      </c>
      <c r="F35" s="9">
        <f>VLOOKUP(B35,'Bank Wise Master CASA'!$B$4:$H$44,3,0)</f>
        <v>0.47</v>
      </c>
      <c r="G35" s="35">
        <v>0.43</v>
      </c>
      <c r="H35" s="9">
        <v>0.43</v>
      </c>
      <c r="I35" s="9">
        <f>VLOOKUP(B35,'Bank Wise Master CASA'!$B$4:$H$44,4,0)</f>
        <v>0.45</v>
      </c>
      <c r="J35" s="10">
        <v>0.95740000000000003</v>
      </c>
      <c r="K35" s="10">
        <f t="shared" si="3"/>
        <v>0.95744680851063835</v>
      </c>
      <c r="L35" s="9">
        <f>VLOOKUP(B35,'Bank Wise Master CASA'!$B$4:$H$44,6,0)</f>
        <v>0.21</v>
      </c>
      <c r="M35" s="11">
        <v>0.44680851063829791</v>
      </c>
      <c r="N35" s="11">
        <f t="shared" si="1"/>
        <v>0.44680851063829791</v>
      </c>
      <c r="O35" s="9">
        <f>VLOOKUP(B35,'Master Bank wise Mobile Seeding'!$B$4:$G$44,4,0)</f>
        <v>0.42</v>
      </c>
      <c r="P35" s="10">
        <v>0.97674418604651159</v>
      </c>
      <c r="Q35" s="13">
        <v>0.97674418604651159</v>
      </c>
    </row>
    <row r="36" spans="1:17" x14ac:dyDescent="0.25">
      <c r="A36" s="76">
        <v>29</v>
      </c>
      <c r="B36" s="8" t="s">
        <v>111</v>
      </c>
      <c r="C36" s="8" t="s">
        <v>40</v>
      </c>
      <c r="D36" s="76" t="s">
        <v>4</v>
      </c>
      <c r="E36" s="75">
        <v>30.95</v>
      </c>
      <c r="F36" s="9">
        <v>31.08</v>
      </c>
      <c r="G36" s="35">
        <v>30.59</v>
      </c>
      <c r="H36" s="9">
        <v>30.72</v>
      </c>
      <c r="I36" s="9">
        <v>23.8</v>
      </c>
      <c r="J36" s="10">
        <v>0.76280000000000003</v>
      </c>
      <c r="K36" s="10">
        <f t="shared" si="3"/>
        <v>0.76576576576576583</v>
      </c>
      <c r="L36" s="9">
        <f>VLOOKUP(B36,'Bank Wise Master CASA'!$B$4:$H$44,6,0)</f>
        <v>6.48</v>
      </c>
      <c r="M36" s="11">
        <v>0.20849420849420852</v>
      </c>
      <c r="N36" s="11">
        <f t="shared" si="1"/>
        <v>0.20849420849420852</v>
      </c>
      <c r="O36" s="9">
        <v>0.72</v>
      </c>
      <c r="P36" s="10">
        <v>1</v>
      </c>
      <c r="Q36" s="13">
        <v>1</v>
      </c>
    </row>
    <row r="37" spans="1:17" ht="15" customHeight="1" x14ac:dyDescent="0.25">
      <c r="A37" s="76">
        <v>30</v>
      </c>
      <c r="B37" s="83" t="s">
        <v>112</v>
      </c>
      <c r="C37" s="83" t="s">
        <v>41</v>
      </c>
      <c r="D37" s="84" t="s">
        <v>4</v>
      </c>
      <c r="E37" s="75">
        <v>1.75</v>
      </c>
      <c r="F37" s="9">
        <v>1.61</v>
      </c>
      <c r="G37" s="35">
        <v>1.69</v>
      </c>
      <c r="H37" s="9">
        <v>1.56</v>
      </c>
      <c r="I37" s="9">
        <v>1.51</v>
      </c>
      <c r="J37" s="10">
        <v>0.94289999999999996</v>
      </c>
      <c r="K37" s="10">
        <f t="shared" si="3"/>
        <v>0.93788819875776397</v>
      </c>
      <c r="L37" s="9">
        <f>VLOOKUP(B37,'Bank Wise Master CASA'!$B$4:$H$44,6,0)</f>
        <v>0.3</v>
      </c>
      <c r="M37" s="11">
        <v>0.18633540372670807</v>
      </c>
      <c r="N37" s="11">
        <f t="shared" si="1"/>
        <v>0.18633540372670807</v>
      </c>
      <c r="O37" s="9">
        <v>1.53</v>
      </c>
      <c r="P37" s="10">
        <v>0.97674418604651159</v>
      </c>
      <c r="Q37" s="13">
        <v>0.98076923076923073</v>
      </c>
    </row>
    <row r="38" spans="1:17" ht="15" customHeight="1" x14ac:dyDescent="0.25">
      <c r="A38" s="76">
        <v>31</v>
      </c>
      <c r="B38" s="83" t="s">
        <v>113</v>
      </c>
      <c r="C38" s="83" t="s">
        <v>42</v>
      </c>
      <c r="D38" s="84" t="s">
        <v>4</v>
      </c>
      <c r="E38" s="75">
        <v>0.52</v>
      </c>
      <c r="F38" s="9">
        <f>VLOOKUP(B38,'Bank Wise Master CASA'!$B$4:$H$44,3,0)</f>
        <v>0.52</v>
      </c>
      <c r="G38" s="35">
        <v>0.51</v>
      </c>
      <c r="H38" s="9">
        <v>0.51</v>
      </c>
      <c r="I38" s="9">
        <v>0.51</v>
      </c>
      <c r="J38" s="10">
        <v>0.96150000000000002</v>
      </c>
      <c r="K38" s="10">
        <f t="shared" si="3"/>
        <v>0.98076923076923073</v>
      </c>
      <c r="L38" s="9">
        <v>0.13</v>
      </c>
      <c r="M38" s="11">
        <v>0.26923076923076927</v>
      </c>
      <c r="N38" s="11">
        <f t="shared" si="1"/>
        <v>0.25</v>
      </c>
      <c r="O38" s="9">
        <f>VLOOKUP(B38,'Master Bank wise Mobile Seeding'!$B$4:$G$44,4,0)</f>
        <v>0.51</v>
      </c>
      <c r="P38" s="10">
        <v>1</v>
      </c>
      <c r="Q38" s="13">
        <v>1</v>
      </c>
    </row>
    <row r="39" spans="1:17" ht="15" customHeight="1" x14ac:dyDescent="0.25">
      <c r="A39" s="76">
        <v>32</v>
      </c>
      <c r="B39" s="83" t="s">
        <v>114</v>
      </c>
      <c r="C39" s="83" t="s">
        <v>43</v>
      </c>
      <c r="D39" s="84" t="s">
        <v>4</v>
      </c>
      <c r="E39" s="75">
        <v>0.61</v>
      </c>
      <c r="F39" s="9">
        <v>0.62</v>
      </c>
      <c r="G39" s="35">
        <v>0.55000000000000004</v>
      </c>
      <c r="H39" s="9">
        <v>0.56000000000000005</v>
      </c>
      <c r="I39" s="9">
        <f>VLOOKUP(B39,'Bank Wise Master CASA'!$B$4:$H$44,4,0)</f>
        <v>0.06</v>
      </c>
      <c r="J39" s="10">
        <v>9.8400000000000001E-2</v>
      </c>
      <c r="K39" s="10">
        <f t="shared" si="3"/>
        <v>9.6774193548387094E-2</v>
      </c>
      <c r="L39" s="9">
        <f>VLOOKUP(B39,'Bank Wise Master CASA'!$B$4:$H$44,6,0)</f>
        <v>0.06</v>
      </c>
      <c r="M39" s="11">
        <v>9.6774193548387094E-2</v>
      </c>
      <c r="N39" s="11">
        <f t="shared" si="1"/>
        <v>9.6774193548387094E-2</v>
      </c>
      <c r="O39" s="9">
        <v>0.54</v>
      </c>
      <c r="P39" s="10">
        <v>0.98113207547169812</v>
      </c>
      <c r="Q39" s="13">
        <v>0.9642857142857143</v>
      </c>
    </row>
    <row r="40" spans="1:17" x14ac:dyDescent="0.25">
      <c r="A40" s="76">
        <v>33</v>
      </c>
      <c r="B40" s="83" t="s">
        <v>115</v>
      </c>
      <c r="C40" s="83" t="s">
        <v>47</v>
      </c>
      <c r="D40" s="84" t="s">
        <v>4</v>
      </c>
      <c r="E40" s="75">
        <v>4.78</v>
      </c>
      <c r="F40" s="9">
        <f>VLOOKUP(B40,'Bank Wise Master CASA'!$B$4:$H$44,3,0)</f>
        <v>4.78</v>
      </c>
      <c r="G40" s="35">
        <v>4.01</v>
      </c>
      <c r="H40" s="9">
        <v>4</v>
      </c>
      <c r="I40" s="9">
        <v>3.84</v>
      </c>
      <c r="J40" s="10">
        <v>0.80130000000000001</v>
      </c>
      <c r="K40" s="10">
        <f t="shared" si="3"/>
        <v>0.80334728033472791</v>
      </c>
      <c r="L40" s="9">
        <v>3.23</v>
      </c>
      <c r="M40" s="11">
        <v>0.67364016736401677</v>
      </c>
      <c r="N40" s="11">
        <f t="shared" si="1"/>
        <v>0.67573221757322177</v>
      </c>
      <c r="O40" s="9">
        <v>4</v>
      </c>
      <c r="P40" s="10">
        <v>1</v>
      </c>
      <c r="Q40" s="13">
        <v>1</v>
      </c>
    </row>
    <row r="41" spans="1:17" x14ac:dyDescent="0.25">
      <c r="A41" s="76">
        <v>34</v>
      </c>
      <c r="B41" s="85" t="s">
        <v>52</v>
      </c>
      <c r="C41" s="85" t="s">
        <v>52</v>
      </c>
      <c r="D41" s="86" t="s">
        <v>54</v>
      </c>
      <c r="E41" s="75">
        <v>12.82</v>
      </c>
      <c r="F41" s="9">
        <v>13.29</v>
      </c>
      <c r="G41" s="35">
        <v>12.82</v>
      </c>
      <c r="H41" s="9">
        <v>13.29</v>
      </c>
      <c r="I41" s="9">
        <v>13.29</v>
      </c>
      <c r="J41" s="10">
        <v>1</v>
      </c>
      <c r="K41" s="10">
        <f t="shared" si="3"/>
        <v>1</v>
      </c>
      <c r="L41" s="9">
        <v>13.29</v>
      </c>
      <c r="M41" s="11">
        <v>0.96463506395786314</v>
      </c>
      <c r="N41" s="11">
        <f t="shared" si="1"/>
        <v>1</v>
      </c>
      <c r="O41" s="9">
        <v>13.29</v>
      </c>
      <c r="P41" s="10">
        <v>1</v>
      </c>
      <c r="Q41" s="13">
        <v>1</v>
      </c>
    </row>
    <row r="42" spans="1:17" ht="15" customHeight="1" x14ac:dyDescent="0.25">
      <c r="A42" s="76">
        <v>35</v>
      </c>
      <c r="B42" s="85" t="s">
        <v>53</v>
      </c>
      <c r="C42" s="85" t="s">
        <v>53</v>
      </c>
      <c r="D42" s="86" t="s">
        <v>54</v>
      </c>
      <c r="E42" s="75">
        <v>41.07</v>
      </c>
      <c r="F42" s="9">
        <v>43.79</v>
      </c>
      <c r="G42" s="35">
        <v>41.01</v>
      </c>
      <c r="H42" s="9">
        <v>43.72</v>
      </c>
      <c r="I42" s="9">
        <v>43.79</v>
      </c>
      <c r="J42" s="10">
        <v>1</v>
      </c>
      <c r="K42" s="10">
        <f t="shared" si="3"/>
        <v>1</v>
      </c>
      <c r="L42" s="9">
        <v>43.79</v>
      </c>
      <c r="M42" s="11">
        <v>0.93788536195478422</v>
      </c>
      <c r="N42" s="11">
        <f t="shared" si="1"/>
        <v>1</v>
      </c>
      <c r="O42" s="9">
        <v>43.72</v>
      </c>
      <c r="P42" s="10">
        <v>1</v>
      </c>
      <c r="Q42" s="13">
        <v>1</v>
      </c>
    </row>
    <row r="43" spans="1:17" ht="15" customHeight="1" x14ac:dyDescent="0.25">
      <c r="A43" s="78"/>
      <c r="B43" s="79"/>
      <c r="C43" s="78" t="s">
        <v>20</v>
      </c>
      <c r="D43" s="79"/>
      <c r="E43" s="81">
        <v>216.15</v>
      </c>
      <c r="F43" s="81">
        <f>SUM(F21:F42)</f>
        <v>218.64</v>
      </c>
      <c r="G43" s="35">
        <v>207.35999999999999</v>
      </c>
      <c r="H43" s="12">
        <v>210.1</v>
      </c>
      <c r="I43" s="12">
        <f t="shared" ref="I43:O43" si="4">SUM(I21:I42)</f>
        <v>149.11000000000001</v>
      </c>
      <c r="J43" s="10">
        <v>0.67630000000000001</v>
      </c>
      <c r="K43" s="10">
        <f t="shared" si="3"/>
        <v>0.68198865715331147</v>
      </c>
      <c r="L43" s="12">
        <f t="shared" si="4"/>
        <v>116.05000000000001</v>
      </c>
      <c r="M43" s="11">
        <v>0.51715148188803517</v>
      </c>
      <c r="N43" s="11">
        <f t="shared" si="1"/>
        <v>0.53078119282839376</v>
      </c>
      <c r="O43" s="12">
        <f t="shared" si="4"/>
        <v>178.01000000000002</v>
      </c>
      <c r="P43" s="10">
        <v>0.74837870296236986</v>
      </c>
      <c r="Q43" s="13">
        <v>0.84726320799619237</v>
      </c>
    </row>
    <row r="44" spans="1:17" ht="15" customHeight="1" x14ac:dyDescent="0.25">
      <c r="A44" s="87"/>
      <c r="B44" s="87"/>
      <c r="C44" s="87" t="s">
        <v>21</v>
      </c>
      <c r="D44" s="87"/>
      <c r="E44" s="15">
        <v>807.43</v>
      </c>
      <c r="F44" s="15">
        <f>F18+F20+F43</f>
        <v>812.63</v>
      </c>
      <c r="G44" s="36">
        <v>762.24000000000012</v>
      </c>
      <c r="H44" s="15">
        <v>766.92000000000007</v>
      </c>
      <c r="I44" s="15">
        <f>I18+I20+I43</f>
        <v>679.92000000000007</v>
      </c>
      <c r="J44" s="10">
        <v>0.83509999999999995</v>
      </c>
      <c r="K44" s="16">
        <f t="shared" si="3"/>
        <v>0.83669074486543704</v>
      </c>
      <c r="L44" s="15">
        <f>L18+L20+L43</f>
        <v>413.21000000000004</v>
      </c>
      <c r="M44" s="16">
        <v>0.49465316318619801</v>
      </c>
      <c r="N44" s="16">
        <f t="shared" si="1"/>
        <v>0.50848479627874932</v>
      </c>
      <c r="O44" s="15">
        <f>O18+O20+O43</f>
        <v>591.16</v>
      </c>
      <c r="P44" s="10">
        <v>0.78029999999999999</v>
      </c>
      <c r="Q44" s="13">
        <v>0.77082355395608393</v>
      </c>
    </row>
    <row r="45" spans="1:17" x14ac:dyDescent="0.25">
      <c r="A45" s="1" t="s">
        <v>121</v>
      </c>
    </row>
  </sheetData>
  <sortState xmlns:xlrd2="http://schemas.microsoft.com/office/spreadsheetml/2017/richdata2" ref="B4:O47">
    <sortCondition ref="D4:D47" customList="PSB,RRB,PVT"/>
  </sortState>
  <mergeCells count="13">
    <mergeCell ref="A44:B44"/>
    <mergeCell ref="A2:Q2"/>
    <mergeCell ref="A1:Q1"/>
    <mergeCell ref="A3:Q3"/>
    <mergeCell ref="A20:B20"/>
    <mergeCell ref="A18:B18"/>
    <mergeCell ref="A43:B43"/>
    <mergeCell ref="C18:D18"/>
    <mergeCell ref="C20:D20"/>
    <mergeCell ref="C43:D43"/>
    <mergeCell ref="C44:D44"/>
    <mergeCell ref="G5:H5"/>
    <mergeCell ref="E5:F5"/>
  </mergeCells>
  <printOptions horizontalCentered="1" verticalCentered="1"/>
  <pageMargins left="0.25" right="0.25" top="0.75" bottom="0.75" header="0.3" footer="0.3"/>
  <pageSetup paperSize="9" scale="62" orientation="landscape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4</xdr:col>
                <xdr:colOff>0</xdr:colOff>
                <xdr:row>43</xdr:row>
                <xdr:rowOff>0</xdr:rowOff>
              </from>
              <to>
                <xdr:col>4</xdr:col>
                <xdr:colOff>914400</xdr:colOff>
                <xdr:row>44</xdr:row>
                <xdr:rowOff>38100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4</xdr:col>
                <xdr:colOff>0</xdr:colOff>
                <xdr:row>43</xdr:row>
                <xdr:rowOff>0</xdr:rowOff>
              </from>
              <to>
                <xdr:col>4</xdr:col>
                <xdr:colOff>914400</xdr:colOff>
                <xdr:row>44</xdr:row>
                <xdr:rowOff>38100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2</xdr:col>
                <xdr:colOff>0</xdr:colOff>
                <xdr:row>43</xdr:row>
                <xdr:rowOff>0</xdr:rowOff>
              </from>
              <to>
                <xdr:col>2</xdr:col>
                <xdr:colOff>914400</xdr:colOff>
                <xdr:row>44</xdr:row>
                <xdr:rowOff>38100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9">
            <anchor moveWithCells="1">
              <from>
                <xdr:col>2</xdr:col>
                <xdr:colOff>0</xdr:colOff>
                <xdr:row>43</xdr:row>
                <xdr:rowOff>0</xdr:rowOff>
              </from>
              <to>
                <xdr:col>2</xdr:col>
                <xdr:colOff>914400</xdr:colOff>
                <xdr:row>44</xdr:row>
                <xdr:rowOff>38100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10" name="Control 7">
          <controlPr defaultSize="0" r:id="rId11">
            <anchor moveWithCells="1">
              <from>
                <xdr:col>2</xdr:col>
                <xdr:colOff>0</xdr:colOff>
                <xdr:row>43</xdr:row>
                <xdr:rowOff>0</xdr:rowOff>
              </from>
              <to>
                <xdr:col>2</xdr:col>
                <xdr:colOff>914400</xdr:colOff>
                <xdr:row>44</xdr:row>
                <xdr:rowOff>38100</xdr:rowOff>
              </to>
            </anchor>
          </controlPr>
        </control>
      </mc:Choice>
      <mc:Fallback>
        <control shapeId="1031" r:id="rId10" name="Control 7"/>
      </mc:Fallback>
    </mc:AlternateContent>
    <mc:AlternateContent xmlns:mc="http://schemas.openxmlformats.org/markup-compatibility/2006">
      <mc:Choice Requires="x14">
        <control shapeId="1027" r:id="rId12" name="Control 3">
          <controlPr defaultSize="0" r:id="rId5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914400</xdr:colOff>
                <xdr:row>0</xdr:row>
                <xdr:rowOff>228600</xdr:rowOff>
              </to>
            </anchor>
          </controlPr>
        </control>
      </mc:Choice>
      <mc:Fallback>
        <control shapeId="1027" r:id="rId12" name="Control 3"/>
      </mc:Fallback>
    </mc:AlternateContent>
    <mc:AlternateContent xmlns:mc="http://schemas.openxmlformats.org/markup-compatibility/2006">
      <mc:Choice Requires="x14">
        <control shapeId="1026" r:id="rId13" name="Control 2">
          <controlPr defaultSize="0" r:id="rId5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914400</xdr:colOff>
                <xdr:row>0</xdr:row>
                <xdr:rowOff>228600</xdr:rowOff>
              </to>
            </anchor>
          </controlPr>
        </control>
      </mc:Choice>
      <mc:Fallback>
        <control shapeId="1026" r:id="rId13" name="Control 2"/>
      </mc:Fallback>
    </mc:AlternateContent>
    <mc:AlternateContent xmlns:mc="http://schemas.openxmlformats.org/markup-compatibility/2006">
      <mc:Choice Requires="x14">
        <control shapeId="1025" r:id="rId14" name="Control 1">
          <controlPr defaultSize="0" r:id="rId15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914400</xdr:colOff>
                <xdr:row>0</xdr:row>
                <xdr:rowOff>228600</xdr:rowOff>
              </to>
            </anchor>
          </controlPr>
        </control>
      </mc:Choice>
      <mc:Fallback>
        <control shapeId="1025" r:id="rId14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40"/>
  <sheetViews>
    <sheetView workbookViewId="0">
      <selection activeCell="A2" sqref="A2:O2"/>
    </sheetView>
  </sheetViews>
  <sheetFormatPr defaultRowHeight="15" x14ac:dyDescent="0.25"/>
  <cols>
    <col min="1" max="1" width="6.7109375" customWidth="1"/>
    <col min="2" max="2" width="24.85546875" customWidth="1"/>
    <col min="3" max="4" width="14" customWidth="1"/>
    <col min="5" max="5" width="13.85546875" customWidth="1"/>
    <col min="6" max="6" width="13.85546875" style="1" customWidth="1"/>
    <col min="7" max="7" width="13.5703125" customWidth="1"/>
    <col min="8" max="9" width="14" customWidth="1"/>
    <col min="10" max="10" width="15.28515625" customWidth="1"/>
    <col min="11" max="12" width="15.140625" customWidth="1"/>
    <col min="13" max="13" width="12.28515625" style="1" customWidth="1"/>
    <col min="14" max="15" width="13.7109375" style="1" customWidth="1"/>
    <col min="17" max="17" width="28.7109375" customWidth="1"/>
    <col min="18" max="18" width="8.5703125" customWidth="1"/>
    <col min="19" max="19" width="31.140625" bestFit="1" customWidth="1"/>
    <col min="20" max="20" width="8.5703125" customWidth="1"/>
  </cols>
  <sheetData>
    <row r="1" spans="1:17" ht="27.75" customHeight="1" x14ac:dyDescent="0.65">
      <c r="A1" s="52" t="s">
        <v>141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7" ht="25.5" customHeight="1" x14ac:dyDescent="0.25">
      <c r="A2" s="53" t="s">
        <v>131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7" ht="15" customHeight="1" x14ac:dyDescent="0.25">
      <c r="A3" s="54" t="s">
        <v>44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7" ht="61.5" customHeight="1" x14ac:dyDescent="0.25">
      <c r="A4" s="17" t="s">
        <v>28</v>
      </c>
      <c r="B4" s="17" t="s">
        <v>0</v>
      </c>
      <c r="C4" s="17" t="s">
        <v>132</v>
      </c>
      <c r="D4" s="17" t="s">
        <v>133</v>
      </c>
      <c r="E4" s="17" t="s">
        <v>136</v>
      </c>
      <c r="F4" s="2" t="s">
        <v>137</v>
      </c>
      <c r="G4" s="17" t="s">
        <v>22</v>
      </c>
      <c r="H4" s="17" t="s">
        <v>122</v>
      </c>
      <c r="I4" s="17" t="s">
        <v>124</v>
      </c>
      <c r="J4" s="17" t="s">
        <v>128</v>
      </c>
      <c r="K4" s="17" t="s">
        <v>125</v>
      </c>
      <c r="L4" s="17" t="s">
        <v>127</v>
      </c>
      <c r="M4" s="2" t="s">
        <v>24</v>
      </c>
      <c r="N4" s="2" t="s">
        <v>123</v>
      </c>
      <c r="O4" s="2" t="s">
        <v>126</v>
      </c>
    </row>
    <row r="5" spans="1:17" x14ac:dyDescent="0.25">
      <c r="A5" s="17"/>
      <c r="B5" s="17"/>
      <c r="C5" s="55" t="s">
        <v>134</v>
      </c>
      <c r="D5" s="55"/>
      <c r="E5" s="56" t="s">
        <v>135</v>
      </c>
      <c r="F5" s="57"/>
      <c r="G5" s="17"/>
      <c r="H5" s="17"/>
      <c r="I5" s="17"/>
      <c r="J5" s="17"/>
      <c r="K5" s="17"/>
      <c r="L5" s="17"/>
      <c r="M5" s="2"/>
      <c r="N5" s="2"/>
      <c r="O5" s="2"/>
    </row>
    <row r="6" spans="1:17" x14ac:dyDescent="0.25">
      <c r="A6" s="3">
        <v>1</v>
      </c>
      <c r="B6" s="4" t="s">
        <v>60</v>
      </c>
      <c r="C6" s="45">
        <v>117.55</v>
      </c>
      <c r="D6" s="45">
        <v>118.25</v>
      </c>
      <c r="E6" s="48">
        <v>109.36</v>
      </c>
      <c r="F6" s="45">
        <v>109.94</v>
      </c>
      <c r="G6" s="45">
        <v>92.34</v>
      </c>
      <c r="H6" s="37">
        <v>0.77484472049689435</v>
      </c>
      <c r="I6" s="46">
        <f t="shared" ref="I6:I39" si="0">G6/D6</f>
        <v>0.78088794926004235</v>
      </c>
      <c r="J6" s="45">
        <v>51.66</v>
      </c>
      <c r="K6" s="47">
        <v>0.43298097251585627</v>
      </c>
      <c r="L6" s="47">
        <f t="shared" ref="L6:L39" si="1">J6/D6</f>
        <v>0.43687103594080334</v>
      </c>
      <c r="M6" s="45">
        <v>84.71</v>
      </c>
      <c r="N6" s="46">
        <v>0.78307564114433847</v>
      </c>
      <c r="O6" s="49">
        <v>0.77051118792068396</v>
      </c>
      <c r="Q6" s="20"/>
    </row>
    <row r="7" spans="1:17" x14ac:dyDescent="0.25">
      <c r="A7" s="5">
        <v>2</v>
      </c>
      <c r="B7" s="8" t="s">
        <v>61</v>
      </c>
      <c r="C7" s="9">
        <v>15.18</v>
      </c>
      <c r="D7" s="9">
        <v>15.24</v>
      </c>
      <c r="E7" s="43">
        <v>14.52</v>
      </c>
      <c r="F7" s="9">
        <v>14.57</v>
      </c>
      <c r="G7" s="9">
        <v>13.76</v>
      </c>
      <c r="H7" s="37">
        <v>0.90053404539385851</v>
      </c>
      <c r="I7" s="10">
        <f t="shared" si="0"/>
        <v>0.90288713910761154</v>
      </c>
      <c r="J7" s="9">
        <v>8.8000000000000007</v>
      </c>
      <c r="K7" s="11">
        <v>0.5538057742782152</v>
      </c>
      <c r="L7" s="11">
        <f t="shared" si="1"/>
        <v>0.57742782152230976</v>
      </c>
      <c r="M7" s="9">
        <v>10.34</v>
      </c>
      <c r="N7" s="10">
        <v>0.73203070481507326</v>
      </c>
      <c r="O7" s="13">
        <v>0.70967741935483863</v>
      </c>
      <c r="Q7" s="20"/>
    </row>
    <row r="8" spans="1:17" x14ac:dyDescent="0.25">
      <c r="A8" s="3">
        <v>3</v>
      </c>
      <c r="B8" s="8" t="s">
        <v>62</v>
      </c>
      <c r="C8" s="9">
        <v>29.75</v>
      </c>
      <c r="D8" s="9">
        <v>29.8</v>
      </c>
      <c r="E8" s="43">
        <v>27.38</v>
      </c>
      <c r="F8" s="9">
        <v>27.4</v>
      </c>
      <c r="G8" s="9">
        <v>25.28</v>
      </c>
      <c r="H8" s="37">
        <v>0.84502724795640327</v>
      </c>
      <c r="I8" s="10">
        <f t="shared" si="0"/>
        <v>0.84832214765100677</v>
      </c>
      <c r="J8" s="9">
        <v>15.78</v>
      </c>
      <c r="K8" s="11">
        <v>0.52382550335570466</v>
      </c>
      <c r="L8" s="11">
        <f t="shared" si="1"/>
        <v>0.52953020134228179</v>
      </c>
      <c r="M8" s="9">
        <v>21.81</v>
      </c>
      <c r="N8" s="10">
        <v>0.79563932002956406</v>
      </c>
      <c r="O8" s="13">
        <v>0.79598540145985397</v>
      </c>
      <c r="Q8" s="20"/>
    </row>
    <row r="9" spans="1:17" x14ac:dyDescent="0.25">
      <c r="A9" s="5">
        <v>4</v>
      </c>
      <c r="B9" s="8" t="s">
        <v>63</v>
      </c>
      <c r="C9" s="9">
        <v>11.18</v>
      </c>
      <c r="D9" s="9">
        <v>11.24</v>
      </c>
      <c r="E9" s="43">
        <v>10.94</v>
      </c>
      <c r="F9" s="9">
        <v>11.01</v>
      </c>
      <c r="G9" s="9">
        <v>9.85</v>
      </c>
      <c r="H9" s="37">
        <v>0.86991869918699194</v>
      </c>
      <c r="I9" s="10">
        <f t="shared" si="0"/>
        <v>0.87633451957295372</v>
      </c>
      <c r="J9" s="9">
        <v>6.23</v>
      </c>
      <c r="K9" s="11">
        <v>0.54537366548042698</v>
      </c>
      <c r="L9" s="11">
        <f t="shared" si="1"/>
        <v>0.55427046263345203</v>
      </c>
      <c r="M9" s="9">
        <v>8.2200000000000006</v>
      </c>
      <c r="N9" s="10">
        <v>0.74792243767313016</v>
      </c>
      <c r="O9" s="13">
        <v>0.74659400544959131</v>
      </c>
      <c r="Q9" s="20"/>
    </row>
    <row r="10" spans="1:17" x14ac:dyDescent="0.25">
      <c r="A10" s="3">
        <v>5</v>
      </c>
      <c r="B10" s="6" t="s">
        <v>64</v>
      </c>
      <c r="C10" s="9">
        <v>30.62</v>
      </c>
      <c r="D10" s="9">
        <v>30.74</v>
      </c>
      <c r="E10" s="43">
        <v>29.91</v>
      </c>
      <c r="F10" s="9">
        <v>30.04</v>
      </c>
      <c r="G10" s="9">
        <v>27.39</v>
      </c>
      <c r="H10" s="37">
        <v>0.88508396443859061</v>
      </c>
      <c r="I10" s="10">
        <f t="shared" si="0"/>
        <v>0.89102147039687707</v>
      </c>
      <c r="J10" s="9">
        <v>16.54</v>
      </c>
      <c r="K10" s="11">
        <v>0.5335068314899154</v>
      </c>
      <c r="L10" s="11">
        <f t="shared" si="1"/>
        <v>0.53806115810019517</v>
      </c>
      <c r="M10" s="9">
        <v>22.48</v>
      </c>
      <c r="N10" s="10">
        <v>0.75968992248062006</v>
      </c>
      <c r="O10" s="13">
        <v>0.74833555259653795</v>
      </c>
      <c r="Q10" s="20"/>
    </row>
    <row r="11" spans="1:17" x14ac:dyDescent="0.25">
      <c r="A11" s="5">
        <v>6</v>
      </c>
      <c r="B11" s="6" t="s">
        <v>65</v>
      </c>
      <c r="C11" s="9">
        <v>24.32</v>
      </c>
      <c r="D11" s="9">
        <v>24.45</v>
      </c>
      <c r="E11" s="43">
        <v>22.87</v>
      </c>
      <c r="F11" s="9">
        <v>22.99</v>
      </c>
      <c r="G11" s="9">
        <v>19.12</v>
      </c>
      <c r="H11" s="37">
        <v>0.77270841974284532</v>
      </c>
      <c r="I11" s="10">
        <f t="shared" si="0"/>
        <v>0.78200408997955018</v>
      </c>
      <c r="J11" s="9">
        <v>11.4</v>
      </c>
      <c r="K11" s="11">
        <v>0.46012269938650308</v>
      </c>
      <c r="L11" s="11">
        <f t="shared" si="1"/>
        <v>0.46625766871165647</v>
      </c>
      <c r="M11" s="9">
        <v>18.170000000000002</v>
      </c>
      <c r="N11" s="10">
        <v>0.79947113265755843</v>
      </c>
      <c r="O11" s="13">
        <v>0.79034362766420196</v>
      </c>
      <c r="Q11" s="20"/>
    </row>
    <row r="12" spans="1:17" x14ac:dyDescent="0.25">
      <c r="A12" s="3">
        <v>7</v>
      </c>
      <c r="B12" s="6" t="s">
        <v>66</v>
      </c>
      <c r="C12" s="9">
        <v>28.83</v>
      </c>
      <c r="D12" s="9">
        <v>29.11</v>
      </c>
      <c r="E12" s="43">
        <v>27.65</v>
      </c>
      <c r="F12" s="9">
        <v>27.92</v>
      </c>
      <c r="G12" s="9">
        <v>26.2</v>
      </c>
      <c r="H12" s="37">
        <v>0.89820359281437123</v>
      </c>
      <c r="I12" s="10">
        <f t="shared" si="0"/>
        <v>0.90003435245620056</v>
      </c>
      <c r="J12" s="9">
        <v>15.81</v>
      </c>
      <c r="K12" s="11">
        <v>0.51047749914118856</v>
      </c>
      <c r="L12" s="11">
        <f t="shared" si="1"/>
        <v>0.54311233253177604</v>
      </c>
      <c r="M12" s="9">
        <v>20.02</v>
      </c>
      <c r="N12" s="10">
        <v>0.73724770642201831</v>
      </c>
      <c r="O12" s="13">
        <v>0.71704871060171915</v>
      </c>
      <c r="Q12" s="20"/>
    </row>
    <row r="13" spans="1:17" x14ac:dyDescent="0.25">
      <c r="A13" s="5">
        <v>8</v>
      </c>
      <c r="B13" s="6" t="s">
        <v>67</v>
      </c>
      <c r="C13" s="9">
        <v>5.89</v>
      </c>
      <c r="D13" s="9">
        <v>5.95</v>
      </c>
      <c r="E13" s="43">
        <v>5.79</v>
      </c>
      <c r="F13" s="9">
        <v>5.84</v>
      </c>
      <c r="G13" s="9">
        <v>5.2</v>
      </c>
      <c r="H13" s="37">
        <v>0.86971830985915499</v>
      </c>
      <c r="I13" s="10">
        <f t="shared" si="0"/>
        <v>0.87394957983193278</v>
      </c>
      <c r="J13" s="9">
        <v>3.97</v>
      </c>
      <c r="K13" s="11">
        <v>0.62352941176470589</v>
      </c>
      <c r="L13" s="11">
        <f t="shared" si="1"/>
        <v>0.66722689075630248</v>
      </c>
      <c r="M13" s="9">
        <v>4.67</v>
      </c>
      <c r="N13" s="10">
        <v>0.80679785330948117</v>
      </c>
      <c r="O13" s="13">
        <v>0.79965753424657537</v>
      </c>
      <c r="Q13" s="20"/>
    </row>
    <row r="14" spans="1:17" x14ac:dyDescent="0.25">
      <c r="A14" s="3">
        <v>9</v>
      </c>
      <c r="B14" s="6" t="s">
        <v>68</v>
      </c>
      <c r="C14" s="9">
        <v>7.94</v>
      </c>
      <c r="D14" s="9">
        <v>7.95</v>
      </c>
      <c r="E14" s="43">
        <v>7.75</v>
      </c>
      <c r="F14" s="9">
        <v>7.77</v>
      </c>
      <c r="G14" s="9">
        <v>7.01</v>
      </c>
      <c r="H14" s="37">
        <v>0.87674714104193141</v>
      </c>
      <c r="I14" s="10">
        <f t="shared" si="0"/>
        <v>0.88176100628930809</v>
      </c>
      <c r="J14" s="9">
        <v>3.77</v>
      </c>
      <c r="K14" s="11">
        <v>0.47169811320754718</v>
      </c>
      <c r="L14" s="11">
        <f t="shared" si="1"/>
        <v>0.47421383647798743</v>
      </c>
      <c r="M14" s="9">
        <v>4.8899999999999997</v>
      </c>
      <c r="N14" s="10">
        <v>0.63589076723016902</v>
      </c>
      <c r="O14" s="13">
        <v>0.62934362934362931</v>
      </c>
      <c r="Q14" s="20"/>
    </row>
    <row r="15" spans="1:17" x14ac:dyDescent="0.25">
      <c r="A15" s="5">
        <v>10</v>
      </c>
      <c r="B15" s="6" t="s">
        <v>69</v>
      </c>
      <c r="C15" s="9">
        <v>7.25</v>
      </c>
      <c r="D15" s="9">
        <v>7.32</v>
      </c>
      <c r="E15" s="43">
        <v>7.01</v>
      </c>
      <c r="F15" s="9">
        <v>7.08</v>
      </c>
      <c r="G15" s="9">
        <v>6.5</v>
      </c>
      <c r="H15" s="37">
        <v>0.88563458856345878</v>
      </c>
      <c r="I15" s="10">
        <f t="shared" si="0"/>
        <v>0.88797814207650272</v>
      </c>
      <c r="J15" s="9">
        <v>4.0599999999999996</v>
      </c>
      <c r="K15" s="11">
        <v>0.45491803278688525</v>
      </c>
      <c r="L15" s="11">
        <f t="shared" si="1"/>
        <v>0.55464480874316935</v>
      </c>
      <c r="M15" s="9">
        <v>5.51</v>
      </c>
      <c r="N15" s="10">
        <v>0.79076479076479089</v>
      </c>
      <c r="O15" s="13">
        <v>0.77824858757062143</v>
      </c>
      <c r="Q15" s="20"/>
    </row>
    <row r="16" spans="1:17" x14ac:dyDescent="0.25">
      <c r="A16" s="3">
        <v>11</v>
      </c>
      <c r="B16" s="6" t="s">
        <v>70</v>
      </c>
      <c r="C16" s="9">
        <v>23.18</v>
      </c>
      <c r="D16" s="9">
        <v>23.25</v>
      </c>
      <c r="E16" s="43">
        <v>22.31</v>
      </c>
      <c r="F16" s="9">
        <v>22.37</v>
      </c>
      <c r="G16" s="9">
        <v>21.62</v>
      </c>
      <c r="H16" s="37">
        <v>0.92878853669127226</v>
      </c>
      <c r="I16" s="10">
        <f t="shared" si="0"/>
        <v>0.92989247311827961</v>
      </c>
      <c r="J16" s="9">
        <v>15.51</v>
      </c>
      <c r="K16" s="11">
        <v>0.66365591397849466</v>
      </c>
      <c r="L16" s="11">
        <f t="shared" si="1"/>
        <v>0.6670967741935484</v>
      </c>
      <c r="M16" s="9">
        <v>17.079999999999998</v>
      </c>
      <c r="N16" s="10">
        <v>0.76271949572264752</v>
      </c>
      <c r="O16" s="13">
        <v>0.76352257487706743</v>
      </c>
      <c r="Q16" s="20"/>
    </row>
    <row r="17" spans="1:17" x14ac:dyDescent="0.25">
      <c r="A17" s="5">
        <v>12</v>
      </c>
      <c r="B17" s="6" t="s">
        <v>71</v>
      </c>
      <c r="C17" s="9">
        <v>20.54</v>
      </c>
      <c r="D17" s="9">
        <v>20.72</v>
      </c>
      <c r="E17" s="43">
        <v>19.079999999999998</v>
      </c>
      <c r="F17" s="9">
        <v>19.23</v>
      </c>
      <c r="G17" s="9">
        <v>16.5</v>
      </c>
      <c r="H17" s="37">
        <v>0.79242498770290215</v>
      </c>
      <c r="I17" s="10">
        <f t="shared" si="0"/>
        <v>0.79633204633204635</v>
      </c>
      <c r="J17" s="9">
        <v>9.39</v>
      </c>
      <c r="K17" s="11">
        <v>0.44739382239382242</v>
      </c>
      <c r="L17" s="11">
        <f t="shared" si="1"/>
        <v>0.45318532818532825</v>
      </c>
      <c r="M17" s="9">
        <v>15.76</v>
      </c>
      <c r="N17" s="10">
        <v>0.82371625198517739</v>
      </c>
      <c r="O17" s="13">
        <v>0.81955278211128446</v>
      </c>
      <c r="Q17" s="20"/>
    </row>
    <row r="18" spans="1:17" x14ac:dyDescent="0.25">
      <c r="A18" s="5">
        <v>13</v>
      </c>
      <c r="B18" s="6" t="s">
        <v>72</v>
      </c>
      <c r="C18" s="9">
        <v>12.05</v>
      </c>
      <c r="D18" s="9">
        <v>12.11</v>
      </c>
      <c r="E18" s="43">
        <v>11.72</v>
      </c>
      <c r="F18" s="9">
        <v>11.77</v>
      </c>
      <c r="G18" s="9">
        <v>10.88</v>
      </c>
      <c r="H18" s="37">
        <v>0.8966386554621848</v>
      </c>
      <c r="I18" s="10">
        <f t="shared" si="0"/>
        <v>0.89843104872006618</v>
      </c>
      <c r="J18" s="9">
        <v>6.01</v>
      </c>
      <c r="K18" s="11">
        <v>0.46490503715937243</v>
      </c>
      <c r="L18" s="11">
        <f t="shared" si="1"/>
        <v>0.4962840627580512</v>
      </c>
      <c r="M18" s="9">
        <v>7.99</v>
      </c>
      <c r="N18" s="10">
        <v>0.70934256055363309</v>
      </c>
      <c r="O18" s="13">
        <v>0.67884451996601536</v>
      </c>
      <c r="Q18" s="20"/>
    </row>
    <row r="19" spans="1:17" x14ac:dyDescent="0.25">
      <c r="A19" s="5">
        <v>14</v>
      </c>
      <c r="B19" s="6" t="s">
        <v>73</v>
      </c>
      <c r="C19" s="9">
        <v>20.440000000000001</v>
      </c>
      <c r="D19" s="9">
        <v>20.61</v>
      </c>
      <c r="E19" s="43">
        <v>18.809999999999999</v>
      </c>
      <c r="F19" s="9">
        <v>18.95</v>
      </c>
      <c r="G19" s="9">
        <v>17.64</v>
      </c>
      <c r="H19" s="37">
        <v>0.85275161130391663</v>
      </c>
      <c r="I19" s="10">
        <f t="shared" si="0"/>
        <v>0.85589519650655022</v>
      </c>
      <c r="J19" s="9">
        <v>11.94</v>
      </c>
      <c r="K19" s="11">
        <v>0.52207666181465306</v>
      </c>
      <c r="L19" s="11">
        <f t="shared" si="1"/>
        <v>0.57933042212518193</v>
      </c>
      <c r="M19" s="9">
        <v>15.53</v>
      </c>
      <c r="N19" s="10">
        <v>0.82571274878967182</v>
      </c>
      <c r="O19" s="13">
        <v>0.81952506596306063</v>
      </c>
      <c r="Q19" s="20"/>
    </row>
    <row r="20" spans="1:17" x14ac:dyDescent="0.25">
      <c r="A20" s="5">
        <v>15</v>
      </c>
      <c r="B20" s="6" t="s">
        <v>74</v>
      </c>
      <c r="C20" s="9">
        <v>17.940000000000001</v>
      </c>
      <c r="D20" s="9">
        <v>18.100000000000001</v>
      </c>
      <c r="E20" s="43">
        <v>17.11</v>
      </c>
      <c r="F20" s="9">
        <v>17.27</v>
      </c>
      <c r="G20" s="9">
        <v>16.09</v>
      </c>
      <c r="H20" s="37">
        <v>0.88857466063348423</v>
      </c>
      <c r="I20" s="10">
        <f t="shared" si="0"/>
        <v>0.88895027624309386</v>
      </c>
      <c r="J20" s="9">
        <v>10.130000000000001</v>
      </c>
      <c r="K20" s="11">
        <v>0.52320441988950273</v>
      </c>
      <c r="L20" s="11">
        <f t="shared" si="1"/>
        <v>0.55966850828729287</v>
      </c>
      <c r="M20" s="9">
        <v>13.01</v>
      </c>
      <c r="N20" s="10">
        <v>0.77356253704801425</v>
      </c>
      <c r="O20" s="13">
        <v>0.753329473074696</v>
      </c>
      <c r="Q20" s="20"/>
    </row>
    <row r="21" spans="1:17" x14ac:dyDescent="0.25">
      <c r="A21" s="5">
        <v>16</v>
      </c>
      <c r="B21" s="6" t="s">
        <v>75</v>
      </c>
      <c r="C21" s="9">
        <v>28.73</v>
      </c>
      <c r="D21" s="9">
        <v>28.87</v>
      </c>
      <c r="E21" s="43">
        <v>27.01</v>
      </c>
      <c r="F21" s="9">
        <v>27.13</v>
      </c>
      <c r="G21" s="9">
        <v>23.06</v>
      </c>
      <c r="H21" s="37">
        <v>0.79225352112676062</v>
      </c>
      <c r="I21" s="10">
        <f t="shared" si="0"/>
        <v>0.79875303082784888</v>
      </c>
      <c r="J21" s="9">
        <v>14.55</v>
      </c>
      <c r="K21" s="11">
        <v>0.49844128853481123</v>
      </c>
      <c r="L21" s="11">
        <f t="shared" si="1"/>
        <v>0.5039833737443713</v>
      </c>
      <c r="M21" s="9">
        <v>22.65</v>
      </c>
      <c r="N21" s="10">
        <v>0.83826282291276677</v>
      </c>
      <c r="O21" s="13">
        <v>0.83486914854404715</v>
      </c>
      <c r="Q21" s="20"/>
    </row>
    <row r="22" spans="1:17" x14ac:dyDescent="0.25">
      <c r="A22" s="5">
        <v>17</v>
      </c>
      <c r="B22" s="6" t="s">
        <v>76</v>
      </c>
      <c r="C22" s="9">
        <v>24.53</v>
      </c>
      <c r="D22" s="9">
        <v>24.68</v>
      </c>
      <c r="E22" s="43">
        <v>23.24</v>
      </c>
      <c r="F22" s="9">
        <v>23.38</v>
      </c>
      <c r="G22" s="9">
        <v>21.58</v>
      </c>
      <c r="H22" s="37">
        <v>0.87004950495049505</v>
      </c>
      <c r="I22" s="10">
        <f t="shared" si="0"/>
        <v>0.87439222042139375</v>
      </c>
      <c r="J22" s="9">
        <v>14.89</v>
      </c>
      <c r="K22" s="11">
        <v>0.59683954619124802</v>
      </c>
      <c r="L22" s="11">
        <f t="shared" si="1"/>
        <v>0.60332252836304701</v>
      </c>
      <c r="M22" s="9">
        <v>18.37</v>
      </c>
      <c r="N22" s="10">
        <v>0.78652173913043477</v>
      </c>
      <c r="O22" s="13">
        <v>0.78571428571428581</v>
      </c>
      <c r="Q22" s="20"/>
    </row>
    <row r="23" spans="1:17" x14ac:dyDescent="0.25">
      <c r="A23" s="5">
        <v>18</v>
      </c>
      <c r="B23" s="6" t="s">
        <v>77</v>
      </c>
      <c r="C23" s="9">
        <v>27.49</v>
      </c>
      <c r="D23" s="9">
        <v>27.56</v>
      </c>
      <c r="E23" s="43">
        <v>26.22</v>
      </c>
      <c r="F23" s="9">
        <v>26.27</v>
      </c>
      <c r="G23" s="9">
        <v>22.79</v>
      </c>
      <c r="H23" s="37">
        <v>0.82285924292539503</v>
      </c>
      <c r="I23" s="10">
        <f t="shared" si="0"/>
        <v>0.82692307692307698</v>
      </c>
      <c r="J23" s="9">
        <v>13.59</v>
      </c>
      <c r="K23" s="11">
        <v>0.48802612481857766</v>
      </c>
      <c r="L23" s="11">
        <f t="shared" si="1"/>
        <v>0.49310595065312046</v>
      </c>
      <c r="M23" s="9">
        <v>21.07</v>
      </c>
      <c r="N23" s="10">
        <v>0.80484988452655892</v>
      </c>
      <c r="O23" s="13">
        <v>0.80205557670346406</v>
      </c>
      <c r="Q23" s="20"/>
    </row>
    <row r="24" spans="1:17" x14ac:dyDescent="0.25">
      <c r="A24" s="5">
        <v>19</v>
      </c>
      <c r="B24" s="6" t="s">
        <v>78</v>
      </c>
      <c r="C24" s="9">
        <v>7.37</v>
      </c>
      <c r="D24" s="9">
        <v>7.38</v>
      </c>
      <c r="E24" s="43">
        <v>7.19</v>
      </c>
      <c r="F24" s="9">
        <v>7.2</v>
      </c>
      <c r="G24" s="9">
        <v>6.21</v>
      </c>
      <c r="H24" s="37">
        <v>0.83765347885402452</v>
      </c>
      <c r="I24" s="10">
        <f t="shared" si="0"/>
        <v>0.84146341463414631</v>
      </c>
      <c r="J24" s="9">
        <v>3.77</v>
      </c>
      <c r="K24" s="11">
        <v>0.50813008130081305</v>
      </c>
      <c r="L24" s="11">
        <f t="shared" si="1"/>
        <v>0.51084010840108407</v>
      </c>
      <c r="M24" s="9">
        <f>VLOOKUP(B24,'District Wise Master Mobile See'!$B$3:$F$35,3,0)</f>
        <v>5.19</v>
      </c>
      <c r="N24" s="10">
        <v>0.72067039106145248</v>
      </c>
      <c r="O24" s="13">
        <v>0.72083333333333333</v>
      </c>
      <c r="Q24" s="20"/>
    </row>
    <row r="25" spans="1:17" x14ac:dyDescent="0.25">
      <c r="A25" s="5">
        <v>20</v>
      </c>
      <c r="B25" s="6" t="s">
        <v>79</v>
      </c>
      <c r="C25" s="9">
        <v>9.08</v>
      </c>
      <c r="D25" s="9">
        <v>9.11</v>
      </c>
      <c r="E25" s="43">
        <v>8.74</v>
      </c>
      <c r="F25" s="9">
        <v>8.76</v>
      </c>
      <c r="G25" s="9">
        <v>7.33</v>
      </c>
      <c r="H25" s="37">
        <v>0.79933110367892968</v>
      </c>
      <c r="I25" s="10">
        <f t="shared" si="0"/>
        <v>0.80461031833150387</v>
      </c>
      <c r="J25" s="9">
        <v>4.6900000000000004</v>
      </c>
      <c r="K25" s="11">
        <v>0.49506037321624591</v>
      </c>
      <c r="L25" s="11">
        <f t="shared" si="1"/>
        <v>0.51481888035126244</v>
      </c>
      <c r="M25" s="9">
        <v>6.69</v>
      </c>
      <c r="N25" s="10">
        <v>0.77636152954808801</v>
      </c>
      <c r="O25" s="13">
        <v>0.76369863013698636</v>
      </c>
      <c r="Q25" s="20"/>
    </row>
    <row r="26" spans="1:17" x14ac:dyDescent="0.25">
      <c r="A26" s="5">
        <v>21</v>
      </c>
      <c r="B26" s="6" t="s">
        <v>80</v>
      </c>
      <c r="C26" s="9">
        <v>7.49</v>
      </c>
      <c r="D26" s="9">
        <v>7.53</v>
      </c>
      <c r="E26" s="43">
        <v>7.26</v>
      </c>
      <c r="F26" s="9">
        <v>7.3</v>
      </c>
      <c r="G26" s="9">
        <v>6.74</v>
      </c>
      <c r="H26" s="37">
        <v>0.89203778677462886</v>
      </c>
      <c r="I26" s="10">
        <f t="shared" si="0"/>
        <v>0.89508632138114208</v>
      </c>
      <c r="J26" s="9">
        <v>4.25</v>
      </c>
      <c r="K26" s="11">
        <v>0.55909694555112877</v>
      </c>
      <c r="L26" s="11">
        <f t="shared" si="1"/>
        <v>0.56440903054448865</v>
      </c>
      <c r="M26" s="9">
        <v>5.13</v>
      </c>
      <c r="N26" s="10">
        <v>0.70236439499304582</v>
      </c>
      <c r="O26" s="13">
        <v>0.70273972602739732</v>
      </c>
      <c r="Q26" s="20"/>
    </row>
    <row r="27" spans="1:17" x14ac:dyDescent="0.25">
      <c r="A27" s="5">
        <v>22</v>
      </c>
      <c r="B27" s="6" t="s">
        <v>81</v>
      </c>
      <c r="C27" s="9">
        <v>20.3</v>
      </c>
      <c r="D27" s="9">
        <v>20.38</v>
      </c>
      <c r="E27" s="43">
        <v>18.93</v>
      </c>
      <c r="F27" s="9">
        <v>19.02</v>
      </c>
      <c r="G27" s="9">
        <v>16.940000000000001</v>
      </c>
      <c r="H27" s="37">
        <v>0.82697074863658893</v>
      </c>
      <c r="I27" s="10">
        <f t="shared" si="0"/>
        <v>0.83120706575073611</v>
      </c>
      <c r="J27" s="9">
        <v>10.54</v>
      </c>
      <c r="K27" s="11">
        <v>0.51226692836113841</v>
      </c>
      <c r="L27" s="11">
        <f t="shared" si="1"/>
        <v>0.51717369970559368</v>
      </c>
      <c r="M27" s="9">
        <v>15.01</v>
      </c>
      <c r="N27" s="10">
        <v>0.79543039319872477</v>
      </c>
      <c r="O27" s="13">
        <v>0.78916929547844372</v>
      </c>
      <c r="Q27" s="20"/>
    </row>
    <row r="28" spans="1:17" x14ac:dyDescent="0.25">
      <c r="A28" s="5">
        <v>23</v>
      </c>
      <c r="B28" s="6" t="s">
        <v>82</v>
      </c>
      <c r="C28" s="9">
        <v>20.23</v>
      </c>
      <c r="D28" s="9">
        <v>20.5</v>
      </c>
      <c r="E28" s="43">
        <v>19.55</v>
      </c>
      <c r="F28" s="9">
        <v>19.809999999999999</v>
      </c>
      <c r="G28" s="9">
        <v>18.11</v>
      </c>
      <c r="H28" s="37">
        <v>0.87960199004975115</v>
      </c>
      <c r="I28" s="10">
        <f t="shared" si="0"/>
        <v>0.88341463414634147</v>
      </c>
      <c r="J28" s="9">
        <v>10.76</v>
      </c>
      <c r="K28" s="11">
        <v>0.51317073170731708</v>
      </c>
      <c r="L28" s="11">
        <f t="shared" si="1"/>
        <v>0.52487804878048783</v>
      </c>
      <c r="M28" s="9">
        <v>14.79</v>
      </c>
      <c r="N28" s="10">
        <v>0.74215131240349974</v>
      </c>
      <c r="O28" s="13">
        <v>0.74659262998485609</v>
      </c>
      <c r="Q28" s="20"/>
    </row>
    <row r="29" spans="1:17" x14ac:dyDescent="0.25">
      <c r="A29" s="5">
        <v>24</v>
      </c>
      <c r="B29" s="6" t="s">
        <v>83</v>
      </c>
      <c r="C29" s="9">
        <v>15.28</v>
      </c>
      <c r="D29" s="9">
        <v>15.45</v>
      </c>
      <c r="E29" s="43">
        <v>14.75</v>
      </c>
      <c r="F29" s="9">
        <v>14.91</v>
      </c>
      <c r="G29" s="9">
        <v>13.52</v>
      </c>
      <c r="H29" s="37">
        <v>0.86896095301125087</v>
      </c>
      <c r="I29" s="10">
        <f t="shared" si="0"/>
        <v>0.87508090614886735</v>
      </c>
      <c r="J29" s="9">
        <v>7.66</v>
      </c>
      <c r="K29" s="11">
        <v>0.484789644012945</v>
      </c>
      <c r="L29" s="11">
        <f t="shared" si="1"/>
        <v>0.49579288025889973</v>
      </c>
      <c r="M29" s="9">
        <v>11.69</v>
      </c>
      <c r="N29" s="10">
        <v>0.78684030157642226</v>
      </c>
      <c r="O29" s="13">
        <v>0.784037558685446</v>
      </c>
      <c r="Q29" s="20"/>
    </row>
    <row r="30" spans="1:17" x14ac:dyDescent="0.25">
      <c r="A30" s="5">
        <v>25</v>
      </c>
      <c r="B30" s="6" t="s">
        <v>84</v>
      </c>
      <c r="C30" s="9">
        <v>7.92</v>
      </c>
      <c r="D30" s="9">
        <v>8.0299999999999994</v>
      </c>
      <c r="E30" s="43">
        <v>7.43</v>
      </c>
      <c r="F30" s="9">
        <v>7.54</v>
      </c>
      <c r="G30" s="9">
        <v>7.22</v>
      </c>
      <c r="H30" s="37">
        <v>0.8998716302952503</v>
      </c>
      <c r="I30" s="10">
        <f t="shared" si="0"/>
        <v>0.89912826899128273</v>
      </c>
      <c r="J30" s="9">
        <v>4.43</v>
      </c>
      <c r="K30" s="11">
        <v>0.48816936488169366</v>
      </c>
      <c r="L30" s="11">
        <f t="shared" si="1"/>
        <v>0.55168119551681194</v>
      </c>
      <c r="M30" s="9">
        <v>5.76</v>
      </c>
      <c r="N30" s="10">
        <v>0.77701778385772913</v>
      </c>
      <c r="O30" s="13">
        <v>0.76392572944297077</v>
      </c>
      <c r="Q30" s="20"/>
    </row>
    <row r="31" spans="1:17" x14ac:dyDescent="0.25">
      <c r="A31" s="5">
        <v>26</v>
      </c>
      <c r="B31" s="6" t="s">
        <v>85</v>
      </c>
      <c r="C31" s="9">
        <v>44.85</v>
      </c>
      <c r="D31" s="9">
        <v>45.26</v>
      </c>
      <c r="E31" s="43">
        <v>41.55</v>
      </c>
      <c r="F31" s="9">
        <v>41.9</v>
      </c>
      <c r="G31" s="9">
        <v>37.590000000000003</v>
      </c>
      <c r="H31" s="37">
        <v>0.82543640897755599</v>
      </c>
      <c r="I31" s="10">
        <f t="shared" si="0"/>
        <v>0.83053468846663736</v>
      </c>
      <c r="J31" s="9">
        <v>22.93</v>
      </c>
      <c r="K31" s="11">
        <v>0.48718515245249672</v>
      </c>
      <c r="L31" s="11">
        <f t="shared" si="1"/>
        <v>0.50662836942112244</v>
      </c>
      <c r="M31" s="9">
        <v>32.799999999999997</v>
      </c>
      <c r="N31" s="10">
        <v>0.7959433040078201</v>
      </c>
      <c r="O31" s="13">
        <v>0.78281622911694504</v>
      </c>
      <c r="Q31" s="20"/>
    </row>
    <row r="32" spans="1:17" x14ac:dyDescent="0.25">
      <c r="A32" s="5">
        <v>27</v>
      </c>
      <c r="B32" s="6" t="s">
        <v>86</v>
      </c>
      <c r="C32" s="9">
        <v>16.96</v>
      </c>
      <c r="D32" s="9">
        <v>17.059999999999999</v>
      </c>
      <c r="E32" s="43">
        <v>16.34</v>
      </c>
      <c r="F32" s="9">
        <v>16.440000000000001</v>
      </c>
      <c r="G32" s="9">
        <v>14.44</v>
      </c>
      <c r="H32" s="37">
        <v>0.83947681331747914</v>
      </c>
      <c r="I32" s="10">
        <f t="shared" si="0"/>
        <v>0.84642438452520519</v>
      </c>
      <c r="J32" s="9">
        <v>9.3000000000000007</v>
      </c>
      <c r="K32" s="11">
        <v>0.53751465416178201</v>
      </c>
      <c r="L32" s="11">
        <f t="shared" si="1"/>
        <v>0.54513481828839394</v>
      </c>
      <c r="M32" s="9">
        <v>12.45</v>
      </c>
      <c r="N32" s="10">
        <v>0.76049382716049385</v>
      </c>
      <c r="O32" s="13">
        <v>0.75729927007299258</v>
      </c>
      <c r="Q32" s="20"/>
    </row>
    <row r="33" spans="1:17" x14ac:dyDescent="0.25">
      <c r="A33" s="5">
        <v>28</v>
      </c>
      <c r="B33" s="6" t="s">
        <v>87</v>
      </c>
      <c r="C33" s="9">
        <v>92.09</v>
      </c>
      <c r="D33" s="9">
        <v>92.65</v>
      </c>
      <c r="E33" s="43">
        <v>85.9</v>
      </c>
      <c r="F33" s="9">
        <v>86.39</v>
      </c>
      <c r="G33" s="9">
        <v>74.430000000000007</v>
      </c>
      <c r="H33" s="37">
        <v>0.79805460373604509</v>
      </c>
      <c r="I33" s="10">
        <f t="shared" si="0"/>
        <v>0.80334592552617379</v>
      </c>
      <c r="J33" s="9">
        <v>43.43</v>
      </c>
      <c r="K33" s="11">
        <v>0.46400431732325959</v>
      </c>
      <c r="L33" s="11">
        <f t="shared" si="1"/>
        <v>0.46875337290879654</v>
      </c>
      <c r="M33" s="9">
        <v>66.319999999999993</v>
      </c>
      <c r="N33" s="10">
        <v>0.78231534090909094</v>
      </c>
      <c r="O33" s="13">
        <v>0.76768144461164478</v>
      </c>
      <c r="Q33" s="20"/>
    </row>
    <row r="34" spans="1:17" x14ac:dyDescent="0.25">
      <c r="A34" s="5">
        <v>29</v>
      </c>
      <c r="B34" s="6" t="s">
        <v>88</v>
      </c>
      <c r="C34" s="9">
        <v>19.62</v>
      </c>
      <c r="D34" s="9">
        <v>19.82</v>
      </c>
      <c r="E34" s="43">
        <v>18.93</v>
      </c>
      <c r="F34" s="9">
        <v>19.12</v>
      </c>
      <c r="G34" s="9">
        <v>17.809999999999999</v>
      </c>
      <c r="H34" s="37">
        <v>0.90154639175257734</v>
      </c>
      <c r="I34" s="10">
        <f t="shared" si="0"/>
        <v>0.89858728557013112</v>
      </c>
      <c r="J34" s="9">
        <v>11.65</v>
      </c>
      <c r="K34" s="11">
        <v>0.50201816347124117</v>
      </c>
      <c r="L34" s="11">
        <f t="shared" si="1"/>
        <v>0.58779011099899092</v>
      </c>
      <c r="M34" s="9">
        <v>14.41</v>
      </c>
      <c r="N34" s="10">
        <v>0.76828617191671122</v>
      </c>
      <c r="O34" s="13">
        <v>0.75366108786610875</v>
      </c>
      <c r="Q34" s="20"/>
    </row>
    <row r="35" spans="1:17" x14ac:dyDescent="0.25">
      <c r="A35" s="5">
        <v>30</v>
      </c>
      <c r="B35" s="6" t="s">
        <v>89</v>
      </c>
      <c r="C35" s="9">
        <v>5.55</v>
      </c>
      <c r="D35" s="9">
        <v>5.54</v>
      </c>
      <c r="E35" s="43">
        <v>5.36</v>
      </c>
      <c r="F35" s="9">
        <v>5.36</v>
      </c>
      <c r="G35" s="9">
        <v>4.78</v>
      </c>
      <c r="H35" s="37">
        <v>0.85869565217391319</v>
      </c>
      <c r="I35" s="10">
        <f t="shared" si="0"/>
        <v>0.86281588447653434</v>
      </c>
      <c r="J35" s="9">
        <v>3.19</v>
      </c>
      <c r="K35" s="11">
        <v>0.57400722021660655</v>
      </c>
      <c r="L35" s="11">
        <f t="shared" si="1"/>
        <v>0.57581227436823101</v>
      </c>
      <c r="M35" s="9">
        <v>4.09</v>
      </c>
      <c r="N35" s="10">
        <v>0.75655430711610494</v>
      </c>
      <c r="O35" s="13">
        <v>0.76305970149253721</v>
      </c>
      <c r="Q35" s="20"/>
    </row>
    <row r="36" spans="1:17" ht="15" customHeight="1" x14ac:dyDescent="0.25">
      <c r="A36" s="5">
        <v>31</v>
      </c>
      <c r="B36" s="7" t="s">
        <v>90</v>
      </c>
      <c r="C36" s="9">
        <v>3.17</v>
      </c>
      <c r="D36" s="9">
        <f>VLOOKUP(B36,'District Wise Master CASA'!$B$3:$I$35,3,0)</f>
        <v>3.17</v>
      </c>
      <c r="E36" s="43">
        <v>2.71</v>
      </c>
      <c r="F36" s="9">
        <v>2.71</v>
      </c>
      <c r="G36" s="9">
        <v>2.88</v>
      </c>
      <c r="H36" s="37">
        <v>0.90189873417721522</v>
      </c>
      <c r="I36" s="10">
        <f t="shared" si="0"/>
        <v>0.90851735015772872</v>
      </c>
      <c r="J36" s="9">
        <v>1.8</v>
      </c>
      <c r="K36" s="11">
        <v>0.56466876971608837</v>
      </c>
      <c r="L36" s="11">
        <f t="shared" si="1"/>
        <v>0.56782334384858046</v>
      </c>
      <c r="M36" s="9">
        <v>1.81</v>
      </c>
      <c r="N36" s="10">
        <v>0.67158671586715868</v>
      </c>
      <c r="O36" s="13">
        <v>0.66789667896678973</v>
      </c>
      <c r="Q36" s="20"/>
    </row>
    <row r="37" spans="1:17" ht="15" customHeight="1" x14ac:dyDescent="0.25">
      <c r="A37" s="5">
        <v>32</v>
      </c>
      <c r="B37" s="7" t="s">
        <v>91</v>
      </c>
      <c r="C37" s="9">
        <v>57.45</v>
      </c>
      <c r="D37" s="9">
        <v>58</v>
      </c>
      <c r="E37" s="43">
        <v>53.57</v>
      </c>
      <c r="F37" s="9">
        <v>54.05</v>
      </c>
      <c r="G37" s="9">
        <v>46.98</v>
      </c>
      <c r="H37" s="37">
        <v>0.80158450704225359</v>
      </c>
      <c r="I37" s="10">
        <f t="shared" si="0"/>
        <v>0.80999999999999994</v>
      </c>
      <c r="J37" s="9">
        <v>26.72</v>
      </c>
      <c r="K37" s="11">
        <v>0.45258620689655171</v>
      </c>
      <c r="L37" s="11">
        <f t="shared" si="1"/>
        <v>0.46068965517241378</v>
      </c>
      <c r="M37" s="9">
        <v>42.42</v>
      </c>
      <c r="N37" s="10">
        <v>0.79785027343013393</v>
      </c>
      <c r="O37" s="13">
        <v>0.78482886216466241</v>
      </c>
      <c r="Q37" s="20"/>
    </row>
    <row r="38" spans="1:17" ht="15" customHeight="1" x14ac:dyDescent="0.25">
      <c r="A38" s="5">
        <v>33</v>
      </c>
      <c r="B38" s="7" t="s">
        <v>92</v>
      </c>
      <c r="C38" s="12">
        <v>26.65</v>
      </c>
      <c r="D38" s="12">
        <v>26.81</v>
      </c>
      <c r="E38" s="43">
        <v>25.34</v>
      </c>
      <c r="F38" s="12">
        <v>25.49</v>
      </c>
      <c r="G38" s="12">
        <v>22.09</v>
      </c>
      <c r="H38" s="38">
        <v>0.81873340917709514</v>
      </c>
      <c r="I38" s="14">
        <f t="shared" si="0"/>
        <v>0.82394628869824693</v>
      </c>
      <c r="J38" s="12">
        <v>14.07</v>
      </c>
      <c r="K38" s="11">
        <v>0.51809026482655729</v>
      </c>
      <c r="L38" s="11">
        <f t="shared" si="1"/>
        <v>0.52480417754569197</v>
      </c>
      <c r="M38" s="12">
        <v>20.309999999999999</v>
      </c>
      <c r="N38" s="14">
        <v>0.80151454762853724</v>
      </c>
      <c r="O38" s="39">
        <v>0.79678305217732448</v>
      </c>
      <c r="Q38" s="20"/>
    </row>
    <row r="39" spans="1:17" ht="15" customHeight="1" x14ac:dyDescent="0.25">
      <c r="A39" s="51" t="s">
        <v>21</v>
      </c>
      <c r="B39" s="51"/>
      <c r="C39" s="15">
        <v>807.42000000000007</v>
      </c>
      <c r="D39" s="15">
        <f>SUM(D6:D38)</f>
        <v>812.63999999999987</v>
      </c>
      <c r="E39" s="44">
        <v>762.23</v>
      </c>
      <c r="F39" s="15">
        <v>766.93</v>
      </c>
      <c r="G39" s="15">
        <f>SUM(G6:G38)</f>
        <v>679.87999999999988</v>
      </c>
      <c r="H39" s="40">
        <v>0.83189999999999997</v>
      </c>
      <c r="I39" s="16">
        <f t="shared" si="0"/>
        <v>0.83663122661941325</v>
      </c>
      <c r="J39" s="15">
        <f>SUM(J6:J38)</f>
        <v>413.22000000000008</v>
      </c>
      <c r="K39" s="41">
        <v>0.49458554833628676</v>
      </c>
      <c r="L39" s="16">
        <f t="shared" si="1"/>
        <v>0.50849084465445971</v>
      </c>
      <c r="M39" s="15">
        <f>SUM(M6:M38)</f>
        <v>591.14999999999975</v>
      </c>
      <c r="N39" s="41">
        <v>0.78029999999999999</v>
      </c>
      <c r="O39" s="42">
        <v>0.77080046418838721</v>
      </c>
      <c r="Q39" s="20"/>
    </row>
    <row r="40" spans="1:17" x14ac:dyDescent="0.25">
      <c r="A40" t="s">
        <v>121</v>
      </c>
    </row>
  </sheetData>
  <mergeCells count="6">
    <mergeCell ref="A39:B39"/>
    <mergeCell ref="A1:O1"/>
    <mergeCell ref="A2:O2"/>
    <mergeCell ref="A3:O3"/>
    <mergeCell ref="C5:D5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29AE6-CDAD-4BC1-B469-747C21B3F34A}">
  <dimension ref="A2:H45"/>
  <sheetViews>
    <sheetView topLeftCell="A27" workbookViewId="0">
      <selection activeCell="A2" sqref="A2:H45"/>
    </sheetView>
  </sheetViews>
  <sheetFormatPr defaultRowHeight="15" x14ac:dyDescent="0.25"/>
  <cols>
    <col min="1" max="1" width="11.28515625" bestFit="1" customWidth="1"/>
    <col min="2" max="2" width="28.7109375" bestFit="1" customWidth="1"/>
    <col min="3" max="3" width="10" bestFit="1" customWidth="1"/>
    <col min="4" max="4" width="25.140625" bestFit="1" customWidth="1"/>
    <col min="5" max="5" width="31.140625" bestFit="1" customWidth="1"/>
    <col min="6" max="6" width="25.7109375" bestFit="1" customWidth="1"/>
    <col min="7" max="7" width="29.42578125" bestFit="1" customWidth="1"/>
    <col min="8" max="8" width="21.5703125" bestFit="1" customWidth="1"/>
  </cols>
  <sheetData>
    <row r="2" spans="1:8" ht="25.5" customHeight="1" x14ac:dyDescent="0.25">
      <c r="A2" s="58" t="s">
        <v>120</v>
      </c>
      <c r="B2" s="59"/>
      <c r="C2" s="59"/>
      <c r="D2" s="59"/>
      <c r="E2" s="59"/>
      <c r="F2" s="59"/>
      <c r="G2" s="59"/>
      <c r="H2" s="60"/>
    </row>
    <row r="3" spans="1:8" x14ac:dyDescent="0.25">
      <c r="A3" s="26" t="s">
        <v>93</v>
      </c>
      <c r="B3" s="26" t="s">
        <v>0</v>
      </c>
      <c r="C3" s="26" t="s">
        <v>1</v>
      </c>
      <c r="D3" s="26" t="s">
        <v>25</v>
      </c>
      <c r="E3" s="26" t="s">
        <v>26</v>
      </c>
      <c r="F3" s="26" t="s">
        <v>2</v>
      </c>
      <c r="G3" s="26" t="s">
        <v>27</v>
      </c>
      <c r="H3" s="26" t="s">
        <v>3</v>
      </c>
    </row>
    <row r="4" spans="1:8" x14ac:dyDescent="0.25">
      <c r="A4" s="19" t="s">
        <v>51</v>
      </c>
      <c r="B4" s="19" t="s">
        <v>7</v>
      </c>
      <c r="C4" s="19" t="s">
        <v>5</v>
      </c>
      <c r="D4" s="19">
        <v>196.47</v>
      </c>
      <c r="E4" s="19">
        <v>154.11000000000001</v>
      </c>
      <c r="F4" s="19">
        <v>78.400000000000006</v>
      </c>
      <c r="G4" s="19">
        <v>123.75</v>
      </c>
      <c r="H4" s="19">
        <v>63</v>
      </c>
    </row>
    <row r="5" spans="1:8" x14ac:dyDescent="0.25">
      <c r="A5" s="19" t="s">
        <v>51</v>
      </c>
      <c r="B5" s="19" t="s">
        <v>116</v>
      </c>
      <c r="C5" s="19" t="s">
        <v>8</v>
      </c>
      <c r="D5" s="19">
        <v>51.34</v>
      </c>
      <c r="E5" s="19">
        <v>48.11</v>
      </c>
      <c r="F5" s="19">
        <v>93.7</v>
      </c>
      <c r="G5" s="19">
        <v>19.47</v>
      </c>
      <c r="H5" s="19">
        <v>37.9</v>
      </c>
    </row>
    <row r="6" spans="1:8" x14ac:dyDescent="0.25">
      <c r="A6" s="19" t="s">
        <v>51</v>
      </c>
      <c r="B6" s="19" t="s">
        <v>9</v>
      </c>
      <c r="C6" s="19" t="s">
        <v>5</v>
      </c>
      <c r="D6" s="19">
        <v>41.61</v>
      </c>
      <c r="E6" s="19">
        <v>40.07</v>
      </c>
      <c r="F6" s="19">
        <v>96.3</v>
      </c>
      <c r="G6" s="19">
        <v>23.52</v>
      </c>
      <c r="H6" s="19">
        <v>56.5</v>
      </c>
    </row>
    <row r="7" spans="1:8" x14ac:dyDescent="0.25">
      <c r="A7" s="19" t="s">
        <v>51</v>
      </c>
      <c r="B7" s="19" t="s">
        <v>10</v>
      </c>
      <c r="C7" s="19" t="s">
        <v>5</v>
      </c>
      <c r="D7" s="19">
        <v>4.63</v>
      </c>
      <c r="E7" s="19">
        <v>4.25</v>
      </c>
      <c r="F7" s="19">
        <v>92</v>
      </c>
      <c r="G7" s="19">
        <v>1.83</v>
      </c>
      <c r="H7" s="19">
        <v>39.5</v>
      </c>
    </row>
    <row r="8" spans="1:8" x14ac:dyDescent="0.25">
      <c r="A8" s="19" t="s">
        <v>51</v>
      </c>
      <c r="B8" s="19" t="s">
        <v>10</v>
      </c>
      <c r="C8" s="19" t="s">
        <v>8</v>
      </c>
      <c r="D8" s="19">
        <v>0</v>
      </c>
      <c r="E8" s="19">
        <v>0</v>
      </c>
      <c r="F8" s="19"/>
      <c r="G8" s="19">
        <v>0</v>
      </c>
      <c r="H8" s="19"/>
    </row>
    <row r="9" spans="1:8" x14ac:dyDescent="0.25">
      <c r="A9" s="19" t="s">
        <v>51</v>
      </c>
      <c r="B9" s="19" t="s">
        <v>11</v>
      </c>
      <c r="C9" s="19" t="s">
        <v>5</v>
      </c>
      <c r="D9" s="19">
        <v>12.32</v>
      </c>
      <c r="E9" s="19">
        <v>11.44</v>
      </c>
      <c r="F9" s="19">
        <v>92.9</v>
      </c>
      <c r="G9" s="19">
        <v>3.44</v>
      </c>
      <c r="H9" s="19">
        <v>28</v>
      </c>
    </row>
    <row r="10" spans="1:8" x14ac:dyDescent="0.25">
      <c r="A10" s="19" t="s">
        <v>51</v>
      </c>
      <c r="B10" s="19" t="s">
        <v>12</v>
      </c>
      <c r="C10" s="19" t="s">
        <v>5</v>
      </c>
      <c r="D10" s="19">
        <v>35.78</v>
      </c>
      <c r="E10" s="19">
        <v>34.47</v>
      </c>
      <c r="F10" s="19">
        <v>96.3</v>
      </c>
      <c r="G10" s="19">
        <v>29.98</v>
      </c>
      <c r="H10" s="19">
        <v>83.8</v>
      </c>
    </row>
    <row r="11" spans="1:8" x14ac:dyDescent="0.25">
      <c r="A11" s="19" t="s">
        <v>51</v>
      </c>
      <c r="B11" s="19" t="s">
        <v>13</v>
      </c>
      <c r="C11" s="19" t="s">
        <v>5</v>
      </c>
      <c r="D11" s="19">
        <v>10.27</v>
      </c>
      <c r="E11" s="19">
        <v>6.41</v>
      </c>
      <c r="F11" s="19">
        <v>62.5</v>
      </c>
      <c r="G11" s="19">
        <v>4.1100000000000003</v>
      </c>
      <c r="H11" s="19">
        <v>40</v>
      </c>
    </row>
    <row r="12" spans="1:8" x14ac:dyDescent="0.25">
      <c r="A12" s="19" t="s">
        <v>51</v>
      </c>
      <c r="B12" s="19" t="s">
        <v>14</v>
      </c>
      <c r="C12" s="19" t="s">
        <v>5</v>
      </c>
      <c r="D12" s="19">
        <v>7.18</v>
      </c>
      <c r="E12" s="19">
        <v>6.65</v>
      </c>
      <c r="F12" s="19">
        <v>92.5</v>
      </c>
      <c r="G12" s="19">
        <v>6.39</v>
      </c>
      <c r="H12" s="19">
        <v>88.9</v>
      </c>
    </row>
    <row r="13" spans="1:8" x14ac:dyDescent="0.25">
      <c r="A13" s="19" t="s">
        <v>51</v>
      </c>
      <c r="B13" s="19" t="s">
        <v>29</v>
      </c>
      <c r="C13" s="19" t="s">
        <v>5</v>
      </c>
      <c r="D13" s="19">
        <v>1.1000000000000001</v>
      </c>
      <c r="E13" s="19">
        <v>1.06</v>
      </c>
      <c r="F13" s="19">
        <v>96.8</v>
      </c>
      <c r="G13" s="19">
        <v>0.83</v>
      </c>
      <c r="H13" s="19">
        <v>75.2</v>
      </c>
    </row>
    <row r="14" spans="1:8" x14ac:dyDescent="0.25">
      <c r="A14" s="19" t="s">
        <v>51</v>
      </c>
      <c r="B14" s="19" t="s">
        <v>16</v>
      </c>
      <c r="C14" s="19" t="s">
        <v>5</v>
      </c>
      <c r="D14" s="19">
        <v>22.62</v>
      </c>
      <c r="E14" s="19">
        <v>20.8</v>
      </c>
      <c r="F14" s="19">
        <v>92</v>
      </c>
      <c r="G14" s="19">
        <v>11.06</v>
      </c>
      <c r="H14" s="19">
        <v>48.9</v>
      </c>
    </row>
    <row r="15" spans="1:8" x14ac:dyDescent="0.25">
      <c r="A15" s="19" t="s">
        <v>51</v>
      </c>
      <c r="B15" s="19" t="s">
        <v>16</v>
      </c>
      <c r="C15" s="19" t="s">
        <v>8</v>
      </c>
      <c r="D15" s="19">
        <v>0</v>
      </c>
      <c r="E15" s="19">
        <v>0</v>
      </c>
      <c r="F15" s="19"/>
      <c r="G15" s="19">
        <v>0</v>
      </c>
      <c r="H15" s="19"/>
    </row>
    <row r="16" spans="1:8" x14ac:dyDescent="0.25">
      <c r="A16" s="19" t="s">
        <v>51</v>
      </c>
      <c r="B16" s="19" t="s">
        <v>17</v>
      </c>
      <c r="C16" s="19" t="s">
        <v>5</v>
      </c>
      <c r="D16" s="19">
        <v>162.35</v>
      </c>
      <c r="E16" s="19">
        <v>158.35</v>
      </c>
      <c r="F16" s="19">
        <v>97.5</v>
      </c>
      <c r="G16" s="19">
        <v>52.24</v>
      </c>
      <c r="H16" s="19">
        <v>32.200000000000003</v>
      </c>
    </row>
    <row r="17" spans="1:8" x14ac:dyDescent="0.25">
      <c r="A17" s="19" t="s">
        <v>51</v>
      </c>
      <c r="B17" s="19" t="s">
        <v>17</v>
      </c>
      <c r="C17" s="19" t="s">
        <v>8</v>
      </c>
      <c r="D17" s="19">
        <v>0</v>
      </c>
      <c r="E17" s="19">
        <v>0</v>
      </c>
      <c r="F17" s="19"/>
      <c r="G17" s="19">
        <v>0</v>
      </c>
      <c r="H17" s="19"/>
    </row>
    <row r="18" spans="1:8" x14ac:dyDescent="0.25">
      <c r="A18" s="19" t="s">
        <v>51</v>
      </c>
      <c r="B18" s="19" t="s">
        <v>18</v>
      </c>
      <c r="C18" s="19" t="s">
        <v>5</v>
      </c>
      <c r="D18" s="19">
        <v>6.49</v>
      </c>
      <c r="E18" s="19">
        <v>5.94</v>
      </c>
      <c r="F18" s="19">
        <v>91.4</v>
      </c>
      <c r="G18" s="19">
        <v>2.1800000000000002</v>
      </c>
      <c r="H18" s="19">
        <v>33.5</v>
      </c>
    </row>
    <row r="19" spans="1:8" x14ac:dyDescent="0.25">
      <c r="A19" s="19" t="s">
        <v>51</v>
      </c>
      <c r="B19" s="19" t="s">
        <v>19</v>
      </c>
      <c r="C19" s="19" t="s">
        <v>5</v>
      </c>
      <c r="D19" s="19">
        <v>39.119999999999997</v>
      </c>
      <c r="E19" s="19">
        <v>36.47</v>
      </c>
      <c r="F19" s="19">
        <v>93.2</v>
      </c>
      <c r="G19" s="19">
        <v>10.1</v>
      </c>
      <c r="H19" s="19">
        <v>25.8</v>
      </c>
    </row>
    <row r="20" spans="1:8" x14ac:dyDescent="0.25">
      <c r="A20" s="19" t="s">
        <v>51</v>
      </c>
      <c r="B20" s="19" t="s">
        <v>19</v>
      </c>
      <c r="C20" s="19" t="s">
        <v>8</v>
      </c>
      <c r="D20" s="19">
        <v>0</v>
      </c>
      <c r="E20" s="19">
        <v>0</v>
      </c>
      <c r="F20" s="19"/>
      <c r="G20" s="19">
        <v>0</v>
      </c>
      <c r="H20" s="19"/>
    </row>
    <row r="21" spans="1:8" x14ac:dyDescent="0.25">
      <c r="A21" s="19" t="s">
        <v>51</v>
      </c>
      <c r="B21" s="19" t="s">
        <v>52</v>
      </c>
      <c r="C21" s="19" t="s">
        <v>4</v>
      </c>
      <c r="D21" s="19">
        <v>12.82</v>
      </c>
      <c r="E21" s="19">
        <v>12.82</v>
      </c>
      <c r="F21" s="19">
        <v>100</v>
      </c>
      <c r="G21" s="19">
        <v>12.82</v>
      </c>
      <c r="H21" s="19">
        <v>100</v>
      </c>
    </row>
    <row r="22" spans="1:8" x14ac:dyDescent="0.25">
      <c r="A22" s="19" t="s">
        <v>51</v>
      </c>
      <c r="B22" s="19" t="s">
        <v>98</v>
      </c>
      <c r="C22" s="19" t="s">
        <v>4</v>
      </c>
      <c r="D22" s="19">
        <v>29.15</v>
      </c>
      <c r="E22" s="19">
        <v>5.6</v>
      </c>
      <c r="F22" s="19">
        <v>19.2</v>
      </c>
      <c r="G22" s="19">
        <v>5.22</v>
      </c>
      <c r="H22" s="19">
        <v>17.899999999999999</v>
      </c>
    </row>
    <row r="23" spans="1:8" x14ac:dyDescent="0.25">
      <c r="A23" s="19" t="s">
        <v>51</v>
      </c>
      <c r="B23" s="19" t="s">
        <v>6</v>
      </c>
      <c r="C23" s="19" t="s">
        <v>4</v>
      </c>
      <c r="D23" s="19">
        <v>9.59</v>
      </c>
      <c r="E23" s="19">
        <v>8.94</v>
      </c>
      <c r="F23" s="19">
        <v>93.2</v>
      </c>
      <c r="G23" s="19">
        <v>3.9</v>
      </c>
      <c r="H23" s="19">
        <v>40.6</v>
      </c>
    </row>
    <row r="24" spans="1:8" x14ac:dyDescent="0.25">
      <c r="A24" s="19" t="s">
        <v>51</v>
      </c>
      <c r="B24" s="19" t="s">
        <v>99</v>
      </c>
      <c r="C24" s="19" t="s">
        <v>4</v>
      </c>
      <c r="D24" s="19">
        <v>0.15</v>
      </c>
      <c r="E24" s="19">
        <v>0.15</v>
      </c>
      <c r="F24" s="19">
        <v>98.1</v>
      </c>
      <c r="G24" s="19">
        <v>0</v>
      </c>
      <c r="H24" s="19">
        <v>2.1</v>
      </c>
    </row>
    <row r="25" spans="1:8" x14ac:dyDescent="0.25">
      <c r="A25" s="19" t="s">
        <v>51</v>
      </c>
      <c r="B25" s="19" t="s">
        <v>100</v>
      </c>
      <c r="C25" s="19" t="s">
        <v>4</v>
      </c>
      <c r="D25" s="19">
        <v>0.27</v>
      </c>
      <c r="E25" s="19">
        <v>0.24</v>
      </c>
      <c r="F25" s="19">
        <v>90.9</v>
      </c>
      <c r="G25" s="19">
        <v>0.05</v>
      </c>
      <c r="H25" s="19">
        <v>19.600000000000001</v>
      </c>
    </row>
    <row r="26" spans="1:8" x14ac:dyDescent="0.25">
      <c r="A26" s="19" t="s">
        <v>51</v>
      </c>
      <c r="B26" s="19" t="s">
        <v>101</v>
      </c>
      <c r="C26" s="19" t="s">
        <v>4</v>
      </c>
      <c r="D26" s="19">
        <v>1.06</v>
      </c>
      <c r="E26" s="19">
        <v>0.93</v>
      </c>
      <c r="F26" s="19">
        <v>87.6</v>
      </c>
      <c r="G26" s="19">
        <v>0.16</v>
      </c>
      <c r="H26" s="19">
        <v>14.9</v>
      </c>
    </row>
    <row r="27" spans="1:8" x14ac:dyDescent="0.25">
      <c r="A27" s="19" t="s">
        <v>51</v>
      </c>
      <c r="B27" s="19" t="s">
        <v>102</v>
      </c>
      <c r="C27" s="19" t="s">
        <v>4</v>
      </c>
      <c r="D27" s="19">
        <v>0.09</v>
      </c>
      <c r="E27" s="19">
        <v>0.08</v>
      </c>
      <c r="F27" s="19">
        <v>97.1</v>
      </c>
      <c r="G27" s="19">
        <v>0.05</v>
      </c>
      <c r="H27" s="19">
        <v>62.6</v>
      </c>
    </row>
    <row r="28" spans="1:8" x14ac:dyDescent="0.25">
      <c r="A28" s="19" t="s">
        <v>51</v>
      </c>
      <c r="B28" s="19" t="s">
        <v>103</v>
      </c>
      <c r="C28" s="19" t="s">
        <v>4</v>
      </c>
      <c r="D28" s="19">
        <v>2.76</v>
      </c>
      <c r="E28" s="19">
        <v>2.7</v>
      </c>
      <c r="F28" s="19">
        <v>97.6</v>
      </c>
      <c r="G28" s="19">
        <v>1.89</v>
      </c>
      <c r="H28" s="19">
        <v>68.2</v>
      </c>
    </row>
    <row r="29" spans="1:8" x14ac:dyDescent="0.25">
      <c r="A29" s="19" t="s">
        <v>51</v>
      </c>
      <c r="B29" s="19" t="s">
        <v>104</v>
      </c>
      <c r="C29" s="19" t="s">
        <v>4</v>
      </c>
      <c r="D29" s="19">
        <v>37.46</v>
      </c>
      <c r="E29" s="19">
        <v>12.85</v>
      </c>
      <c r="F29" s="19">
        <v>34.299999999999997</v>
      </c>
      <c r="G29" s="19">
        <v>12.85</v>
      </c>
      <c r="H29" s="19">
        <v>34.299999999999997</v>
      </c>
    </row>
    <row r="30" spans="1:8" x14ac:dyDescent="0.25">
      <c r="A30" s="19" t="s">
        <v>51</v>
      </c>
      <c r="B30" s="19" t="s">
        <v>105</v>
      </c>
      <c r="C30" s="19" t="s">
        <v>4</v>
      </c>
      <c r="D30" s="19">
        <v>21.93</v>
      </c>
      <c r="E30" s="19">
        <v>18.27</v>
      </c>
      <c r="F30" s="19">
        <v>83.3</v>
      </c>
      <c r="G30" s="19">
        <v>16.11</v>
      </c>
      <c r="H30" s="19">
        <v>73.5</v>
      </c>
    </row>
    <row r="31" spans="1:8" x14ac:dyDescent="0.25">
      <c r="A31" s="19" t="s">
        <v>51</v>
      </c>
      <c r="B31" s="19" t="s">
        <v>106</v>
      </c>
      <c r="C31" s="19" t="s">
        <v>4</v>
      </c>
      <c r="D31" s="19">
        <v>7.68</v>
      </c>
      <c r="E31" s="19">
        <v>5.18</v>
      </c>
      <c r="F31" s="19">
        <v>67.400000000000006</v>
      </c>
      <c r="G31" s="19">
        <v>1.97</v>
      </c>
      <c r="H31" s="19">
        <v>25.6</v>
      </c>
    </row>
    <row r="32" spans="1:8" x14ac:dyDescent="0.25">
      <c r="A32" s="19" t="s">
        <v>51</v>
      </c>
      <c r="B32" s="19" t="s">
        <v>107</v>
      </c>
      <c r="C32" s="19" t="s">
        <v>4</v>
      </c>
      <c r="D32" s="19">
        <v>5.32</v>
      </c>
      <c r="E32" s="19">
        <v>0.18</v>
      </c>
      <c r="F32" s="19">
        <v>3.4</v>
      </c>
      <c r="G32" s="19">
        <v>0.04</v>
      </c>
      <c r="H32" s="19">
        <v>0.7</v>
      </c>
    </row>
    <row r="33" spans="1:8" x14ac:dyDescent="0.25">
      <c r="A33" s="19" t="s">
        <v>51</v>
      </c>
      <c r="B33" s="19" t="s">
        <v>53</v>
      </c>
      <c r="C33" s="19" t="s">
        <v>4</v>
      </c>
      <c r="D33" s="19">
        <v>41.07</v>
      </c>
      <c r="E33" s="19">
        <v>41.07</v>
      </c>
      <c r="F33" s="19">
        <v>100</v>
      </c>
      <c r="G33" s="19">
        <v>41.07</v>
      </c>
      <c r="H33" s="19">
        <v>100</v>
      </c>
    </row>
    <row r="34" spans="1:8" x14ac:dyDescent="0.25">
      <c r="A34" s="19" t="s">
        <v>51</v>
      </c>
      <c r="B34" s="19" t="s">
        <v>108</v>
      </c>
      <c r="C34" s="19" t="s">
        <v>4</v>
      </c>
      <c r="D34" s="19">
        <v>7.02</v>
      </c>
      <c r="E34" s="19">
        <v>6.43</v>
      </c>
      <c r="F34" s="19">
        <v>91.6</v>
      </c>
      <c r="G34" s="19">
        <v>6.43</v>
      </c>
      <c r="H34" s="19">
        <v>91.6</v>
      </c>
    </row>
    <row r="35" spans="1:8" x14ac:dyDescent="0.25">
      <c r="A35" s="19" t="s">
        <v>51</v>
      </c>
      <c r="B35" s="19" t="s">
        <v>109</v>
      </c>
      <c r="C35" s="19" t="s">
        <v>4</v>
      </c>
      <c r="D35" s="19">
        <v>7.0000000000000007E-2</v>
      </c>
      <c r="E35" s="19">
        <v>0.06</v>
      </c>
      <c r="F35" s="19">
        <v>88.6</v>
      </c>
      <c r="G35" s="19">
        <v>0.01</v>
      </c>
      <c r="H35" s="19">
        <v>19.5</v>
      </c>
    </row>
    <row r="36" spans="1:8" x14ac:dyDescent="0.25">
      <c r="A36" s="19" t="s">
        <v>51</v>
      </c>
      <c r="B36" s="19" t="s">
        <v>110</v>
      </c>
      <c r="C36" s="19" t="s">
        <v>4</v>
      </c>
      <c r="D36" s="19">
        <v>0.63</v>
      </c>
      <c r="E36" s="19">
        <v>0.59</v>
      </c>
      <c r="F36" s="19">
        <v>93.6</v>
      </c>
      <c r="G36" s="19">
        <v>0.09</v>
      </c>
      <c r="H36" s="19">
        <v>14.8</v>
      </c>
    </row>
    <row r="37" spans="1:8" x14ac:dyDescent="0.25">
      <c r="A37" s="19" t="s">
        <v>51</v>
      </c>
      <c r="B37" s="19" t="s">
        <v>15</v>
      </c>
      <c r="C37" s="19" t="s">
        <v>4</v>
      </c>
      <c r="D37" s="19">
        <v>0.47</v>
      </c>
      <c r="E37" s="19">
        <v>0.45</v>
      </c>
      <c r="F37" s="19">
        <v>94.8</v>
      </c>
      <c r="G37" s="19">
        <v>0.21</v>
      </c>
      <c r="H37" s="19">
        <v>43.7</v>
      </c>
    </row>
    <row r="38" spans="1:8" x14ac:dyDescent="0.25">
      <c r="A38" s="19" t="s">
        <v>51</v>
      </c>
      <c r="B38" s="19" t="s">
        <v>111</v>
      </c>
      <c r="C38" s="19" t="s">
        <v>4</v>
      </c>
      <c r="D38" s="19">
        <v>30.95</v>
      </c>
      <c r="E38" s="19">
        <v>23.61</v>
      </c>
      <c r="F38" s="19">
        <v>76.3</v>
      </c>
      <c r="G38" s="19">
        <v>6.48</v>
      </c>
      <c r="H38" s="19">
        <v>20.9</v>
      </c>
    </row>
    <row r="39" spans="1:8" x14ac:dyDescent="0.25">
      <c r="A39" s="19" t="s">
        <v>51</v>
      </c>
      <c r="B39" s="19" t="s">
        <v>57</v>
      </c>
      <c r="C39" s="19" t="s">
        <v>4</v>
      </c>
      <c r="D39" s="19">
        <v>0</v>
      </c>
      <c r="E39" s="19">
        <v>0</v>
      </c>
      <c r="F39" s="19"/>
      <c r="G39" s="19">
        <v>0</v>
      </c>
      <c r="H39" s="19"/>
    </row>
    <row r="40" spans="1:8" x14ac:dyDescent="0.25">
      <c r="A40" s="19" t="s">
        <v>51</v>
      </c>
      <c r="B40" s="19" t="s">
        <v>55</v>
      </c>
      <c r="C40" s="19" t="s">
        <v>4</v>
      </c>
      <c r="D40" s="19">
        <v>0</v>
      </c>
      <c r="E40" s="19">
        <v>0</v>
      </c>
      <c r="F40" s="19"/>
      <c r="G40" s="19">
        <v>0</v>
      </c>
      <c r="H40" s="19"/>
    </row>
    <row r="41" spans="1:8" x14ac:dyDescent="0.25">
      <c r="A41" s="19" t="s">
        <v>51</v>
      </c>
      <c r="B41" s="19" t="s">
        <v>112</v>
      </c>
      <c r="C41" s="19" t="s">
        <v>4</v>
      </c>
      <c r="D41" s="19">
        <v>1.75</v>
      </c>
      <c r="E41" s="19">
        <v>1.65</v>
      </c>
      <c r="F41" s="19">
        <v>94.2</v>
      </c>
      <c r="G41" s="19">
        <v>0.3</v>
      </c>
      <c r="H41" s="19">
        <v>17.2</v>
      </c>
    </row>
    <row r="42" spans="1:8" x14ac:dyDescent="0.25">
      <c r="A42" s="19" t="s">
        <v>51</v>
      </c>
      <c r="B42" s="19" t="s">
        <v>113</v>
      </c>
      <c r="C42" s="19" t="s">
        <v>4</v>
      </c>
      <c r="D42" s="19">
        <v>0.52</v>
      </c>
      <c r="E42" s="19">
        <v>0.5</v>
      </c>
      <c r="F42" s="19">
        <v>96.6</v>
      </c>
      <c r="G42" s="19">
        <v>0.14000000000000001</v>
      </c>
      <c r="H42" s="19">
        <v>26.5</v>
      </c>
    </row>
    <row r="43" spans="1:8" x14ac:dyDescent="0.25">
      <c r="A43" s="19" t="s">
        <v>51</v>
      </c>
      <c r="B43" s="19" t="s">
        <v>114</v>
      </c>
      <c r="C43" s="19" t="s">
        <v>4</v>
      </c>
      <c r="D43" s="19">
        <v>0.61</v>
      </c>
      <c r="E43" s="19">
        <v>0.06</v>
      </c>
      <c r="F43" s="19">
        <v>9.9</v>
      </c>
      <c r="G43" s="19">
        <v>0.06</v>
      </c>
      <c r="H43" s="19">
        <v>9.9</v>
      </c>
    </row>
    <row r="44" spans="1:8" x14ac:dyDescent="0.25">
      <c r="A44" s="19" t="s">
        <v>51</v>
      </c>
      <c r="B44" s="19" t="s">
        <v>115</v>
      </c>
      <c r="C44" s="19" t="s">
        <v>4</v>
      </c>
      <c r="D44" s="19">
        <v>4.78</v>
      </c>
      <c r="E44" s="19">
        <v>3.83</v>
      </c>
      <c r="F44" s="19">
        <v>80.2</v>
      </c>
      <c r="G44" s="19">
        <v>3.22</v>
      </c>
      <c r="H44" s="19">
        <v>67.3</v>
      </c>
    </row>
    <row r="45" spans="1:8" x14ac:dyDescent="0.25">
      <c r="A45" s="19"/>
      <c r="B45" s="19"/>
      <c r="C45" s="27" t="s">
        <v>95</v>
      </c>
      <c r="D45" s="27">
        <v>807.43</v>
      </c>
      <c r="E45" s="27">
        <v>674.33</v>
      </c>
      <c r="F45" s="27">
        <v>83.5</v>
      </c>
      <c r="G45" s="27">
        <v>401.9</v>
      </c>
      <c r="H45" s="27">
        <v>49.8</v>
      </c>
    </row>
  </sheetData>
  <autoFilter ref="A2:J1287" xr:uid="{48629AE6-CDAD-4BC1-B469-747C21B3F34A}"/>
  <mergeCells count="1">
    <mergeCell ref="A2:H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802EC-0F0C-4B52-93DF-7F9EEC1F2B59}">
  <dimension ref="A2:H46"/>
  <sheetViews>
    <sheetView topLeftCell="A30" workbookViewId="0">
      <selection activeCell="G46" sqref="G46"/>
    </sheetView>
  </sheetViews>
  <sheetFormatPr defaultRowHeight="15" x14ac:dyDescent="0.25"/>
  <cols>
    <col min="1" max="1" width="11.28515625" bestFit="1" customWidth="1"/>
    <col min="2" max="2" width="28.7109375" bestFit="1" customWidth="1"/>
    <col min="3" max="3" width="10" bestFit="1" customWidth="1"/>
    <col min="4" max="8" width="12.140625" style="21" customWidth="1"/>
  </cols>
  <sheetData>
    <row r="2" spans="1:7" ht="15" customHeight="1" x14ac:dyDescent="0.3">
      <c r="A2" s="61" t="s">
        <v>117</v>
      </c>
      <c r="B2" s="61"/>
      <c r="C2" s="61"/>
      <c r="D2" s="61"/>
      <c r="E2" s="61"/>
      <c r="F2" s="61"/>
      <c r="G2" s="61"/>
    </row>
    <row r="3" spans="1:7" ht="110.25" x14ac:dyDescent="0.25">
      <c r="A3" s="25" t="s">
        <v>93</v>
      </c>
      <c r="B3" s="25" t="s">
        <v>0</v>
      </c>
      <c r="C3" s="25" t="s">
        <v>1</v>
      </c>
      <c r="D3" s="25" t="s">
        <v>48</v>
      </c>
      <c r="E3" s="25" t="s">
        <v>49</v>
      </c>
      <c r="F3" s="25" t="s">
        <v>50</v>
      </c>
      <c r="G3" s="25" t="s">
        <v>94</v>
      </c>
    </row>
    <row r="4" spans="1:7" x14ac:dyDescent="0.25">
      <c r="A4" s="19" t="s">
        <v>51</v>
      </c>
      <c r="B4" s="19" t="s">
        <v>7</v>
      </c>
      <c r="C4" s="19" t="s">
        <v>5</v>
      </c>
      <c r="D4" s="19">
        <v>193.8</v>
      </c>
      <c r="E4" s="19">
        <v>165.29</v>
      </c>
      <c r="F4" s="19">
        <v>28.510000000000019</v>
      </c>
      <c r="G4" s="19">
        <v>100</v>
      </c>
    </row>
    <row r="5" spans="1:7" x14ac:dyDescent="0.25">
      <c r="A5" s="19" t="s">
        <v>51</v>
      </c>
      <c r="B5" s="19" t="s">
        <v>116</v>
      </c>
      <c r="C5" s="19" t="s">
        <v>8</v>
      </c>
      <c r="D5" s="19">
        <v>51.06</v>
      </c>
      <c r="E5" s="19">
        <v>42.47</v>
      </c>
      <c r="F5" s="19">
        <v>8.5900000000000034</v>
      </c>
      <c r="G5" s="19">
        <v>100</v>
      </c>
    </row>
    <row r="6" spans="1:7" x14ac:dyDescent="0.25">
      <c r="A6" s="19" t="s">
        <v>51</v>
      </c>
      <c r="B6" s="19" t="s">
        <v>9</v>
      </c>
      <c r="C6" s="19" t="s">
        <v>5</v>
      </c>
      <c r="D6" s="19">
        <v>36.86</v>
      </c>
      <c r="E6" s="19">
        <v>32.26</v>
      </c>
      <c r="F6" s="19">
        <v>4.6000000000000014</v>
      </c>
      <c r="G6" s="19">
        <v>95.1</v>
      </c>
    </row>
    <row r="7" spans="1:7" x14ac:dyDescent="0.25">
      <c r="A7" s="19" t="s">
        <v>51</v>
      </c>
      <c r="B7" s="19" t="s">
        <v>10</v>
      </c>
      <c r="C7" s="19" t="s">
        <v>5</v>
      </c>
      <c r="D7" s="19">
        <v>4.6100000000000003</v>
      </c>
      <c r="E7" s="19">
        <v>4.26</v>
      </c>
      <c r="F7" s="19">
        <v>0.35000000000000053</v>
      </c>
      <c r="G7" s="19">
        <v>100</v>
      </c>
    </row>
    <row r="8" spans="1:7" x14ac:dyDescent="0.25">
      <c r="A8" s="19" t="s">
        <v>51</v>
      </c>
      <c r="B8" s="19" t="s">
        <v>10</v>
      </c>
      <c r="C8" s="19" t="s">
        <v>8</v>
      </c>
      <c r="D8" s="19">
        <v>0</v>
      </c>
      <c r="E8" s="19">
        <v>0</v>
      </c>
      <c r="F8" s="19">
        <v>0</v>
      </c>
      <c r="G8" s="19"/>
    </row>
    <row r="9" spans="1:7" x14ac:dyDescent="0.25">
      <c r="A9" s="19" t="s">
        <v>51</v>
      </c>
      <c r="B9" s="19" t="s">
        <v>11</v>
      </c>
      <c r="C9" s="19" t="s">
        <v>5</v>
      </c>
      <c r="D9" s="19">
        <v>11.8</v>
      </c>
      <c r="E9" s="19">
        <v>10.78</v>
      </c>
      <c r="F9" s="19">
        <v>1.0200000000000014</v>
      </c>
      <c r="G9" s="19">
        <v>91.4</v>
      </c>
    </row>
    <row r="10" spans="1:7" x14ac:dyDescent="0.25">
      <c r="A10" s="19" t="s">
        <v>51</v>
      </c>
      <c r="B10" s="19" t="s">
        <v>12</v>
      </c>
      <c r="C10" s="19" t="s">
        <v>5</v>
      </c>
      <c r="D10" s="19">
        <v>22.47</v>
      </c>
      <c r="E10" s="19">
        <v>19.940000000000001</v>
      </c>
      <c r="F10" s="19">
        <v>2.5299999999999976</v>
      </c>
      <c r="G10" s="19">
        <v>91.7</v>
      </c>
    </row>
    <row r="11" spans="1:7" x14ac:dyDescent="0.25">
      <c r="A11" s="19" t="s">
        <v>51</v>
      </c>
      <c r="B11" s="19" t="s">
        <v>13</v>
      </c>
      <c r="C11" s="19" t="s">
        <v>5</v>
      </c>
      <c r="D11" s="19">
        <v>9.68</v>
      </c>
      <c r="E11" s="19">
        <v>7.18</v>
      </c>
      <c r="F11" s="19">
        <v>2.5</v>
      </c>
      <c r="G11" s="19">
        <v>100</v>
      </c>
    </row>
    <row r="12" spans="1:7" x14ac:dyDescent="0.25">
      <c r="A12" s="19" t="s">
        <v>51</v>
      </c>
      <c r="B12" s="19" t="s">
        <v>14</v>
      </c>
      <c r="C12" s="19" t="s">
        <v>5</v>
      </c>
      <c r="D12" s="19">
        <v>6.85</v>
      </c>
      <c r="E12" s="19">
        <v>6.67</v>
      </c>
      <c r="F12" s="19">
        <v>0.17999999999999972</v>
      </c>
      <c r="G12" s="19">
        <v>100</v>
      </c>
    </row>
    <row r="13" spans="1:7" x14ac:dyDescent="0.25">
      <c r="A13" s="19" t="s">
        <v>51</v>
      </c>
      <c r="B13" s="19" t="s">
        <v>29</v>
      </c>
      <c r="C13" s="19" t="s">
        <v>5</v>
      </c>
      <c r="D13" s="19">
        <v>1.06</v>
      </c>
      <c r="E13" s="19">
        <v>1.05</v>
      </c>
      <c r="F13" s="19">
        <v>1.0000000000000009E-2</v>
      </c>
      <c r="G13" s="19">
        <v>99.2</v>
      </c>
    </row>
    <row r="14" spans="1:7" x14ac:dyDescent="0.25">
      <c r="A14" s="19" t="s">
        <v>51</v>
      </c>
      <c r="B14" s="19" t="s">
        <v>16</v>
      </c>
      <c r="C14" s="19" t="s">
        <v>5</v>
      </c>
      <c r="D14" s="19">
        <v>15.04</v>
      </c>
      <c r="E14" s="19">
        <v>14.56</v>
      </c>
      <c r="F14" s="19">
        <v>0.47999999999999865</v>
      </c>
      <c r="G14" s="19">
        <v>100</v>
      </c>
    </row>
    <row r="15" spans="1:7" x14ac:dyDescent="0.25">
      <c r="A15" s="19" t="s">
        <v>51</v>
      </c>
      <c r="B15" s="19" t="s">
        <v>16</v>
      </c>
      <c r="C15" s="19" t="s">
        <v>8</v>
      </c>
      <c r="D15" s="19">
        <v>0</v>
      </c>
      <c r="E15" s="19">
        <v>0</v>
      </c>
      <c r="F15" s="19">
        <v>0</v>
      </c>
      <c r="G15" s="19"/>
    </row>
    <row r="16" spans="1:7" x14ac:dyDescent="0.25">
      <c r="A16" s="19" t="s">
        <v>51</v>
      </c>
      <c r="B16" s="19" t="s">
        <v>17</v>
      </c>
      <c r="C16" s="19" t="s">
        <v>5</v>
      </c>
      <c r="D16" s="19">
        <v>161.63999999999999</v>
      </c>
      <c r="E16" s="19">
        <v>73.72</v>
      </c>
      <c r="F16" s="19">
        <v>87.919999999999987</v>
      </c>
      <c r="G16" s="19">
        <v>100</v>
      </c>
    </row>
    <row r="17" spans="1:7" x14ac:dyDescent="0.25">
      <c r="A17" s="19" t="s">
        <v>51</v>
      </c>
      <c r="B17" s="19" t="s">
        <v>17</v>
      </c>
      <c r="C17" s="19" t="s">
        <v>8</v>
      </c>
      <c r="D17" s="19">
        <v>0</v>
      </c>
      <c r="E17" s="19">
        <v>0</v>
      </c>
      <c r="F17" s="19">
        <v>0</v>
      </c>
      <c r="G17" s="19"/>
    </row>
    <row r="18" spans="1:7" x14ac:dyDescent="0.25">
      <c r="A18" s="19" t="s">
        <v>51</v>
      </c>
      <c r="B18" s="19" t="s">
        <v>18</v>
      </c>
      <c r="C18" s="19" t="s">
        <v>5</v>
      </c>
      <c r="D18" s="19">
        <v>6.29</v>
      </c>
      <c r="E18" s="19">
        <v>5.9</v>
      </c>
      <c r="F18" s="19">
        <v>0.38999999999999968</v>
      </c>
      <c r="G18" s="19">
        <v>100</v>
      </c>
    </row>
    <row r="19" spans="1:7" x14ac:dyDescent="0.25">
      <c r="A19" s="19" t="s">
        <v>51</v>
      </c>
      <c r="B19" s="19" t="s">
        <v>19</v>
      </c>
      <c r="C19" s="19" t="s">
        <v>5</v>
      </c>
      <c r="D19" s="19">
        <v>33.72</v>
      </c>
      <c r="E19" s="19">
        <v>30.15</v>
      </c>
      <c r="F19" s="19">
        <v>3.5700000000000003</v>
      </c>
      <c r="G19" s="19">
        <v>100</v>
      </c>
    </row>
    <row r="20" spans="1:7" x14ac:dyDescent="0.25">
      <c r="A20" s="19" t="s">
        <v>51</v>
      </c>
      <c r="B20" s="19" t="s">
        <v>19</v>
      </c>
      <c r="C20" s="19" t="s">
        <v>8</v>
      </c>
      <c r="D20" s="19">
        <v>0</v>
      </c>
      <c r="E20" s="19">
        <v>0</v>
      </c>
      <c r="F20" s="19">
        <v>0</v>
      </c>
      <c r="G20" s="19"/>
    </row>
    <row r="21" spans="1:7" x14ac:dyDescent="0.25">
      <c r="A21" s="19" t="s">
        <v>51</v>
      </c>
      <c r="B21" s="19" t="s">
        <v>52</v>
      </c>
      <c r="C21" s="19" t="s">
        <v>4</v>
      </c>
      <c r="D21" s="19">
        <v>12.82</v>
      </c>
      <c r="E21" s="19">
        <v>12.82</v>
      </c>
      <c r="F21" s="19">
        <v>0</v>
      </c>
      <c r="G21" s="19">
        <v>100</v>
      </c>
    </row>
    <row r="22" spans="1:7" x14ac:dyDescent="0.25">
      <c r="A22" s="19" t="s">
        <v>51</v>
      </c>
      <c r="B22" s="19" t="s">
        <v>98</v>
      </c>
      <c r="C22" s="19" t="s">
        <v>4</v>
      </c>
      <c r="D22" s="19">
        <v>27.41</v>
      </c>
      <c r="E22" s="19">
        <v>27.38</v>
      </c>
      <c r="F22" s="19">
        <v>3.0000000000001137E-2</v>
      </c>
      <c r="G22" s="19">
        <v>100</v>
      </c>
    </row>
    <row r="23" spans="1:7" x14ac:dyDescent="0.25">
      <c r="A23" s="19" t="s">
        <v>51</v>
      </c>
      <c r="B23" s="19" t="s">
        <v>6</v>
      </c>
      <c r="C23" s="19" t="s">
        <v>4</v>
      </c>
      <c r="D23" s="19">
        <v>9.3800000000000008</v>
      </c>
      <c r="E23" s="19">
        <v>8.02</v>
      </c>
      <c r="F23" s="19">
        <v>1.3600000000000012</v>
      </c>
      <c r="G23" s="19">
        <v>99.8</v>
      </c>
    </row>
    <row r="24" spans="1:7" x14ac:dyDescent="0.25">
      <c r="A24" s="19" t="s">
        <v>51</v>
      </c>
      <c r="B24" s="19" t="s">
        <v>99</v>
      </c>
      <c r="C24" s="19" t="s">
        <v>4</v>
      </c>
      <c r="D24" s="19">
        <v>0.15</v>
      </c>
      <c r="E24" s="19">
        <v>0.11</v>
      </c>
      <c r="F24" s="19">
        <v>3.9999999999999994E-2</v>
      </c>
      <c r="G24" s="19">
        <v>100</v>
      </c>
    </row>
    <row r="25" spans="1:7" x14ac:dyDescent="0.25">
      <c r="A25" s="19" t="s">
        <v>51</v>
      </c>
      <c r="B25" s="19" t="s">
        <v>100</v>
      </c>
      <c r="C25" s="19" t="s">
        <v>4</v>
      </c>
      <c r="D25" s="19">
        <v>0.26</v>
      </c>
      <c r="E25" s="19">
        <v>0.26</v>
      </c>
      <c r="F25" s="19">
        <v>0</v>
      </c>
      <c r="G25" s="19">
        <v>100</v>
      </c>
    </row>
    <row r="26" spans="1:7" x14ac:dyDescent="0.25">
      <c r="A26" s="19" t="s">
        <v>51</v>
      </c>
      <c r="B26" s="19" t="s">
        <v>101</v>
      </c>
      <c r="C26" s="19" t="s">
        <v>4</v>
      </c>
      <c r="D26" s="19">
        <v>0.98</v>
      </c>
      <c r="E26" s="19">
        <v>0.98</v>
      </c>
      <c r="F26" s="19">
        <v>0</v>
      </c>
      <c r="G26" s="19">
        <v>100</v>
      </c>
    </row>
    <row r="27" spans="1:7" x14ac:dyDescent="0.25">
      <c r="A27" s="19" t="s">
        <v>51</v>
      </c>
      <c r="B27" s="19" t="s">
        <v>102</v>
      </c>
      <c r="C27" s="19" t="s">
        <v>4</v>
      </c>
      <c r="D27" s="19">
        <v>0.08</v>
      </c>
      <c r="E27" s="19">
        <v>0.08</v>
      </c>
      <c r="F27" s="19">
        <v>0</v>
      </c>
      <c r="G27" s="19">
        <v>100</v>
      </c>
    </row>
    <row r="28" spans="1:7" x14ac:dyDescent="0.25">
      <c r="A28" s="19" t="s">
        <v>51</v>
      </c>
      <c r="B28" s="19" t="s">
        <v>103</v>
      </c>
      <c r="C28" s="19" t="s">
        <v>4</v>
      </c>
      <c r="D28" s="19">
        <v>2.71</v>
      </c>
      <c r="E28" s="19">
        <v>2.68</v>
      </c>
      <c r="F28" s="19">
        <v>2.9999999999999805E-2</v>
      </c>
      <c r="G28" s="19">
        <v>98.9</v>
      </c>
    </row>
    <row r="29" spans="1:7" x14ac:dyDescent="0.25">
      <c r="A29" s="19" t="s">
        <v>51</v>
      </c>
      <c r="B29" s="19" t="s">
        <v>104</v>
      </c>
      <c r="C29" s="19" t="s">
        <v>4</v>
      </c>
      <c r="D29" s="19">
        <v>36.75</v>
      </c>
      <c r="E29" s="19">
        <v>36.74</v>
      </c>
      <c r="F29" s="19">
        <v>9.9999999999980105E-3</v>
      </c>
      <c r="G29" s="19">
        <v>100</v>
      </c>
    </row>
    <row r="30" spans="1:7" x14ac:dyDescent="0.25">
      <c r="A30" s="19" t="s">
        <v>51</v>
      </c>
      <c r="B30" s="19" t="s">
        <v>105</v>
      </c>
      <c r="C30" s="19" t="s">
        <v>4</v>
      </c>
      <c r="D30" s="19">
        <v>19.59</v>
      </c>
      <c r="E30" s="19">
        <v>19.18</v>
      </c>
      <c r="F30" s="19">
        <v>0.41000000000000014</v>
      </c>
      <c r="G30" s="19">
        <v>97.9</v>
      </c>
    </row>
    <row r="31" spans="1:7" x14ac:dyDescent="0.25">
      <c r="A31" s="19" t="s">
        <v>51</v>
      </c>
      <c r="B31" s="19" t="s">
        <v>106</v>
      </c>
      <c r="C31" s="19" t="s">
        <v>4</v>
      </c>
      <c r="D31" s="19">
        <v>6.97</v>
      </c>
      <c r="E31" s="19">
        <v>6.8</v>
      </c>
      <c r="F31" s="19">
        <v>0.16999999999999993</v>
      </c>
      <c r="G31" s="19">
        <v>100</v>
      </c>
    </row>
    <row r="32" spans="1:7" x14ac:dyDescent="0.25">
      <c r="A32" s="19" t="s">
        <v>51</v>
      </c>
      <c r="B32" s="19" t="s">
        <v>107</v>
      </c>
      <c r="C32" s="19" t="s">
        <v>4</v>
      </c>
      <c r="D32" s="19">
        <v>5.28</v>
      </c>
      <c r="E32" s="19">
        <v>5.28</v>
      </c>
      <c r="F32" s="19">
        <v>0</v>
      </c>
      <c r="G32" s="19">
        <v>100</v>
      </c>
    </row>
    <row r="33" spans="1:7" x14ac:dyDescent="0.25">
      <c r="A33" s="19" t="s">
        <v>51</v>
      </c>
      <c r="B33" s="19" t="s">
        <v>53</v>
      </c>
      <c r="C33" s="19" t="s">
        <v>4</v>
      </c>
      <c r="D33" s="19">
        <v>41.01</v>
      </c>
      <c r="E33" s="19">
        <v>41.01</v>
      </c>
      <c r="F33" s="19">
        <v>0</v>
      </c>
      <c r="G33" s="19">
        <v>100</v>
      </c>
    </row>
    <row r="34" spans="1:7" x14ac:dyDescent="0.25">
      <c r="A34" s="19" t="s">
        <v>51</v>
      </c>
      <c r="B34" s="19" t="s">
        <v>108</v>
      </c>
      <c r="C34" s="19" t="s">
        <v>4</v>
      </c>
      <c r="D34" s="19">
        <v>5.52</v>
      </c>
      <c r="E34" s="19">
        <v>5.5</v>
      </c>
      <c r="F34" s="19">
        <v>1.9999999999999574E-2</v>
      </c>
      <c r="G34" s="19">
        <v>100</v>
      </c>
    </row>
    <row r="35" spans="1:7" x14ac:dyDescent="0.25">
      <c r="A35" s="19" t="s">
        <v>51</v>
      </c>
      <c r="B35" s="19" t="s">
        <v>109</v>
      </c>
      <c r="C35" s="19" t="s">
        <v>4</v>
      </c>
      <c r="D35" s="19">
        <v>0.06</v>
      </c>
      <c r="E35" s="19">
        <v>0.06</v>
      </c>
      <c r="F35" s="19">
        <v>0</v>
      </c>
      <c r="G35" s="19">
        <v>98.7</v>
      </c>
    </row>
    <row r="36" spans="1:7" x14ac:dyDescent="0.25">
      <c r="A36" s="19" t="s">
        <v>51</v>
      </c>
      <c r="B36" s="19" t="s">
        <v>110</v>
      </c>
      <c r="C36" s="19" t="s">
        <v>4</v>
      </c>
      <c r="D36" s="19">
        <v>0.61</v>
      </c>
      <c r="E36" s="19">
        <v>0.6</v>
      </c>
      <c r="F36" s="19">
        <v>1.0000000000000009E-2</v>
      </c>
      <c r="G36" s="19">
        <v>100</v>
      </c>
    </row>
    <row r="37" spans="1:7" x14ac:dyDescent="0.25">
      <c r="A37" s="19" t="s">
        <v>51</v>
      </c>
      <c r="B37" s="19" t="s">
        <v>15</v>
      </c>
      <c r="C37" s="19" t="s">
        <v>4</v>
      </c>
      <c r="D37" s="19">
        <v>0.43</v>
      </c>
      <c r="E37" s="19">
        <v>0.42</v>
      </c>
      <c r="F37" s="19">
        <v>1.0000000000000009E-2</v>
      </c>
      <c r="G37" s="19">
        <v>100</v>
      </c>
    </row>
    <row r="38" spans="1:7" x14ac:dyDescent="0.25">
      <c r="A38" s="19" t="s">
        <v>51</v>
      </c>
      <c r="B38" s="19" t="s">
        <v>111</v>
      </c>
      <c r="C38" s="19" t="s">
        <v>4</v>
      </c>
      <c r="D38" s="19">
        <v>30.59</v>
      </c>
      <c r="E38" s="19">
        <v>0.63</v>
      </c>
      <c r="F38" s="19">
        <v>29.96</v>
      </c>
      <c r="G38" s="19">
        <v>2</v>
      </c>
    </row>
    <row r="39" spans="1:7" x14ac:dyDescent="0.25">
      <c r="A39" s="19" t="s">
        <v>51</v>
      </c>
      <c r="B39" s="19" t="s">
        <v>57</v>
      </c>
      <c r="C39" s="19" t="s">
        <v>4</v>
      </c>
      <c r="D39" s="19">
        <v>0</v>
      </c>
      <c r="E39" s="19">
        <v>0</v>
      </c>
      <c r="F39" s="19">
        <v>0</v>
      </c>
      <c r="G39" s="19"/>
    </row>
    <row r="40" spans="1:7" x14ac:dyDescent="0.25">
      <c r="A40" s="19" t="s">
        <v>51</v>
      </c>
      <c r="B40" s="19" t="s">
        <v>55</v>
      </c>
      <c r="C40" s="19" t="s">
        <v>4</v>
      </c>
      <c r="D40" s="19">
        <v>0</v>
      </c>
      <c r="E40" s="19">
        <v>0</v>
      </c>
      <c r="F40" s="19">
        <v>0</v>
      </c>
      <c r="G40" s="19"/>
    </row>
    <row r="41" spans="1:7" x14ac:dyDescent="0.25">
      <c r="A41" s="19" t="s">
        <v>51</v>
      </c>
      <c r="B41" s="19" t="s">
        <v>112</v>
      </c>
      <c r="C41" s="19" t="s">
        <v>4</v>
      </c>
      <c r="D41" s="19">
        <v>1.69</v>
      </c>
      <c r="E41" s="19">
        <v>1.66</v>
      </c>
      <c r="F41" s="19">
        <v>3.0000000000000027E-2</v>
      </c>
      <c r="G41" s="19">
        <v>100</v>
      </c>
    </row>
    <row r="42" spans="1:7" x14ac:dyDescent="0.25">
      <c r="A42" s="19" t="s">
        <v>51</v>
      </c>
      <c r="B42" s="19" t="s">
        <v>113</v>
      </c>
      <c r="C42" s="19" t="s">
        <v>4</v>
      </c>
      <c r="D42" s="19">
        <v>0.51</v>
      </c>
      <c r="E42" s="19">
        <v>0.51</v>
      </c>
      <c r="F42" s="19">
        <v>0</v>
      </c>
      <c r="G42" s="19">
        <v>100</v>
      </c>
    </row>
    <row r="43" spans="1:7" x14ac:dyDescent="0.25">
      <c r="A43" s="19" t="s">
        <v>51</v>
      </c>
      <c r="B43" s="19" t="s">
        <v>114</v>
      </c>
      <c r="C43" s="19" t="s">
        <v>4</v>
      </c>
      <c r="D43" s="19">
        <v>0.55000000000000004</v>
      </c>
      <c r="E43" s="19">
        <v>0.53</v>
      </c>
      <c r="F43" s="19">
        <v>2.0000000000000018E-2</v>
      </c>
      <c r="G43" s="19">
        <v>100</v>
      </c>
    </row>
    <row r="44" spans="1:7" x14ac:dyDescent="0.25">
      <c r="A44" s="19" t="s">
        <v>51</v>
      </c>
      <c r="B44" s="19" t="s">
        <v>115</v>
      </c>
      <c r="C44" s="19" t="s">
        <v>4</v>
      </c>
      <c r="D44" s="19">
        <v>4.01</v>
      </c>
      <c r="E44" s="19">
        <v>4.01</v>
      </c>
      <c r="F44" s="19">
        <v>0</v>
      </c>
      <c r="G44" s="19">
        <v>100</v>
      </c>
    </row>
    <row r="45" spans="1:7" ht="18.75" x14ac:dyDescent="0.3">
      <c r="A45" s="62" t="s">
        <v>95</v>
      </c>
      <c r="B45" s="63"/>
      <c r="C45" s="64"/>
      <c r="D45" s="22">
        <v>762.23</v>
      </c>
      <c r="E45" s="22">
        <v>589.47</v>
      </c>
      <c r="F45" s="22">
        <v>172.76</v>
      </c>
      <c r="G45" s="22">
        <v>94.4</v>
      </c>
    </row>
    <row r="46" spans="1:7" x14ac:dyDescent="0.25">
      <c r="G46" s="31"/>
    </row>
  </sheetData>
  <autoFilter ref="A2:H1125" xr:uid="{2AA802EC-0F0C-4B52-93DF-7F9EEC1F2B59}"/>
  <mergeCells count="2">
    <mergeCell ref="A2:G2"/>
    <mergeCell ref="A45:C4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0131F-9B66-4158-A386-56775AE80A3D}">
  <dimension ref="A1:I36"/>
  <sheetViews>
    <sheetView workbookViewId="0">
      <selection activeCell="K2" sqref="K2"/>
    </sheetView>
  </sheetViews>
  <sheetFormatPr defaultRowHeight="15" x14ac:dyDescent="0.25"/>
  <cols>
    <col min="1" max="1" width="9.140625" style="24"/>
    <col min="2" max="2" width="22.140625" style="24" customWidth="1"/>
    <col min="3" max="3" width="16" style="24" bestFit="1" customWidth="1"/>
    <col min="4" max="4" width="9" style="24" customWidth="1"/>
    <col min="5" max="5" width="16" style="24" bestFit="1" customWidth="1"/>
    <col min="6" max="7" width="9.140625" style="24"/>
    <col min="8" max="8" width="10" style="24" customWidth="1"/>
    <col min="9" max="16384" width="9.140625" style="24"/>
  </cols>
  <sheetData>
    <row r="1" spans="1:9" customFormat="1" ht="15" customHeight="1" x14ac:dyDescent="0.25">
      <c r="A1" s="65" t="s">
        <v>119</v>
      </c>
      <c r="B1" s="65"/>
      <c r="C1" s="65"/>
      <c r="D1" s="65"/>
      <c r="E1" s="65"/>
      <c r="F1" s="65"/>
      <c r="G1" s="65"/>
      <c r="H1" s="65"/>
    </row>
    <row r="2" spans="1:9" ht="75" x14ac:dyDescent="0.25">
      <c r="A2" s="23" t="s">
        <v>58</v>
      </c>
      <c r="B2" s="23" t="s">
        <v>59</v>
      </c>
      <c r="C2" s="23" t="s">
        <v>96</v>
      </c>
      <c r="D2" s="23"/>
      <c r="E2" s="23" t="s">
        <v>97</v>
      </c>
      <c r="F2" s="23"/>
      <c r="G2" s="23" t="s">
        <v>2</v>
      </c>
      <c r="H2" s="23" t="s">
        <v>27</v>
      </c>
      <c r="I2" s="23" t="s">
        <v>3</v>
      </c>
    </row>
    <row r="3" spans="1:9" x14ac:dyDescent="0.25">
      <c r="A3" s="19" t="s">
        <v>51</v>
      </c>
      <c r="B3" s="19" t="s">
        <v>60</v>
      </c>
      <c r="C3" s="32">
        <v>11755086</v>
      </c>
      <c r="D3" s="19">
        <v>117.55</v>
      </c>
      <c r="E3" s="32">
        <v>9166995</v>
      </c>
      <c r="F3" s="19">
        <v>91.67</v>
      </c>
      <c r="G3" s="29">
        <v>78</v>
      </c>
      <c r="H3" s="29">
        <v>51.2</v>
      </c>
      <c r="I3" s="29">
        <v>43.6</v>
      </c>
    </row>
    <row r="4" spans="1:9" x14ac:dyDescent="0.25">
      <c r="A4" s="19" t="s">
        <v>51</v>
      </c>
      <c r="B4" s="19" t="s">
        <v>61</v>
      </c>
      <c r="C4" s="32">
        <v>1518444</v>
      </c>
      <c r="D4" s="19">
        <v>15.18</v>
      </c>
      <c r="E4" s="32">
        <v>1369498</v>
      </c>
      <c r="F4" s="19">
        <v>13.69</v>
      </c>
      <c r="G4" s="29">
        <v>90.2</v>
      </c>
      <c r="H4" s="29">
        <v>8.44</v>
      </c>
      <c r="I4" s="29">
        <v>55.6</v>
      </c>
    </row>
    <row r="5" spans="1:9" x14ac:dyDescent="0.25">
      <c r="A5" s="19" t="s">
        <v>51</v>
      </c>
      <c r="B5" s="19" t="s">
        <v>62</v>
      </c>
      <c r="C5" s="32">
        <v>2975015</v>
      </c>
      <c r="D5" s="19">
        <v>29.75</v>
      </c>
      <c r="E5" s="32">
        <v>2521203</v>
      </c>
      <c r="F5" s="19">
        <v>25.21</v>
      </c>
      <c r="G5" s="29">
        <v>84.7</v>
      </c>
      <c r="H5" s="29">
        <v>15.61</v>
      </c>
      <c r="I5" s="29">
        <v>52.5</v>
      </c>
    </row>
    <row r="6" spans="1:9" x14ac:dyDescent="0.25">
      <c r="A6" s="19" t="s">
        <v>51</v>
      </c>
      <c r="B6" s="19" t="s">
        <v>63</v>
      </c>
      <c r="C6" s="32">
        <v>1117728</v>
      </c>
      <c r="D6" s="19">
        <v>11.18</v>
      </c>
      <c r="E6" s="32">
        <v>977298</v>
      </c>
      <c r="F6" s="19">
        <v>9.77</v>
      </c>
      <c r="G6" s="29">
        <v>87.4</v>
      </c>
      <c r="H6" s="29">
        <v>6.13</v>
      </c>
      <c r="I6" s="29">
        <v>54.9</v>
      </c>
    </row>
    <row r="7" spans="1:9" x14ac:dyDescent="0.25">
      <c r="A7" s="19" t="s">
        <v>51</v>
      </c>
      <c r="B7" s="19" t="s">
        <v>64</v>
      </c>
      <c r="C7" s="32">
        <v>3061514</v>
      </c>
      <c r="D7" s="19">
        <v>30.62</v>
      </c>
      <c r="E7" s="32">
        <v>2723122</v>
      </c>
      <c r="F7" s="19">
        <v>27.23</v>
      </c>
      <c r="G7" s="29">
        <v>88.9</v>
      </c>
      <c r="H7" s="29">
        <v>16.399999999999999</v>
      </c>
      <c r="I7" s="29">
        <v>53.6</v>
      </c>
    </row>
    <row r="8" spans="1:9" x14ac:dyDescent="0.25">
      <c r="A8" s="19" t="s">
        <v>51</v>
      </c>
      <c r="B8" s="19" t="s">
        <v>65</v>
      </c>
      <c r="C8" s="32">
        <v>2431503</v>
      </c>
      <c r="D8" s="19">
        <v>24.32</v>
      </c>
      <c r="E8" s="32">
        <v>1892827</v>
      </c>
      <c r="F8" s="19">
        <v>18.93</v>
      </c>
      <c r="G8" s="29">
        <v>77.8</v>
      </c>
      <c r="H8" s="29">
        <v>11.25</v>
      </c>
      <c r="I8" s="29">
        <v>46.3</v>
      </c>
    </row>
    <row r="9" spans="1:9" x14ac:dyDescent="0.25">
      <c r="A9" s="19" t="s">
        <v>51</v>
      </c>
      <c r="B9" s="19" t="s">
        <v>66</v>
      </c>
      <c r="C9" s="32">
        <v>2882863</v>
      </c>
      <c r="D9" s="19">
        <v>28.83</v>
      </c>
      <c r="E9" s="32">
        <v>2591177</v>
      </c>
      <c r="F9" s="19">
        <v>25.91</v>
      </c>
      <c r="G9" s="29">
        <v>89.9</v>
      </c>
      <c r="H9" s="29">
        <v>14.86</v>
      </c>
      <c r="I9" s="29">
        <v>51.6</v>
      </c>
    </row>
    <row r="10" spans="1:9" x14ac:dyDescent="0.25">
      <c r="A10" s="19" t="s">
        <v>51</v>
      </c>
      <c r="B10" s="19" t="s">
        <v>67</v>
      </c>
      <c r="C10" s="32">
        <v>588907</v>
      </c>
      <c r="D10" s="19">
        <v>5.89</v>
      </c>
      <c r="E10" s="32">
        <v>514291</v>
      </c>
      <c r="F10" s="19">
        <v>5.14</v>
      </c>
      <c r="G10" s="29">
        <v>87.3</v>
      </c>
      <c r="H10" s="29">
        <v>3.71</v>
      </c>
      <c r="I10" s="29">
        <v>63.1</v>
      </c>
    </row>
    <row r="11" spans="1:9" x14ac:dyDescent="0.25">
      <c r="A11" s="19" t="s">
        <v>51</v>
      </c>
      <c r="B11" s="19" t="s">
        <v>68</v>
      </c>
      <c r="C11" s="32">
        <v>793522</v>
      </c>
      <c r="D11" s="19">
        <v>7.94</v>
      </c>
      <c r="E11" s="32">
        <v>698467</v>
      </c>
      <c r="F11" s="19">
        <v>6.98</v>
      </c>
      <c r="G11" s="29">
        <v>88</v>
      </c>
      <c r="H11" s="29">
        <v>3.75</v>
      </c>
      <c r="I11" s="29">
        <v>47.2</v>
      </c>
    </row>
    <row r="12" spans="1:9" x14ac:dyDescent="0.25">
      <c r="A12" s="19" t="s">
        <v>51</v>
      </c>
      <c r="B12" s="19" t="s">
        <v>69</v>
      </c>
      <c r="C12" s="32">
        <v>724973</v>
      </c>
      <c r="D12" s="19">
        <v>7.25</v>
      </c>
      <c r="E12" s="32">
        <v>642920</v>
      </c>
      <c r="F12" s="19">
        <v>6.43</v>
      </c>
      <c r="G12" s="29">
        <v>88.7</v>
      </c>
      <c r="H12" s="29">
        <v>3.33</v>
      </c>
      <c r="I12" s="29">
        <v>46</v>
      </c>
    </row>
    <row r="13" spans="1:9" x14ac:dyDescent="0.25">
      <c r="A13" s="19" t="s">
        <v>51</v>
      </c>
      <c r="B13" s="19" t="s">
        <v>70</v>
      </c>
      <c r="C13" s="32">
        <v>2318203</v>
      </c>
      <c r="D13" s="19">
        <v>23.18</v>
      </c>
      <c r="E13" s="32">
        <v>2156816</v>
      </c>
      <c r="F13" s="19">
        <v>21.57</v>
      </c>
      <c r="G13" s="29">
        <v>93</v>
      </c>
      <c r="H13" s="29">
        <v>15.43</v>
      </c>
      <c r="I13" s="29">
        <v>66.599999999999994</v>
      </c>
    </row>
    <row r="14" spans="1:9" x14ac:dyDescent="0.25">
      <c r="A14" s="19" t="s">
        <v>51</v>
      </c>
      <c r="B14" s="19" t="s">
        <v>71</v>
      </c>
      <c r="C14" s="32">
        <v>2054329</v>
      </c>
      <c r="D14" s="19">
        <v>20.54</v>
      </c>
      <c r="E14" s="32">
        <v>1633174</v>
      </c>
      <c r="F14" s="19">
        <v>16.329999999999998</v>
      </c>
      <c r="G14" s="29">
        <v>79.5</v>
      </c>
      <c r="H14" s="29">
        <v>9.27</v>
      </c>
      <c r="I14" s="29">
        <v>45.1</v>
      </c>
    </row>
    <row r="15" spans="1:9" x14ac:dyDescent="0.25">
      <c r="A15" s="19" t="s">
        <v>51</v>
      </c>
      <c r="B15" s="19" t="s">
        <v>72</v>
      </c>
      <c r="C15" s="32">
        <v>1205487</v>
      </c>
      <c r="D15" s="19">
        <v>12.05</v>
      </c>
      <c r="E15" s="32">
        <v>1081526</v>
      </c>
      <c r="F15" s="19">
        <v>10.82</v>
      </c>
      <c r="G15" s="29">
        <v>89.7</v>
      </c>
      <c r="H15" s="29">
        <v>5.63</v>
      </c>
      <c r="I15" s="29">
        <v>46.7</v>
      </c>
    </row>
    <row r="16" spans="1:9" x14ac:dyDescent="0.25">
      <c r="A16" s="19" t="s">
        <v>51</v>
      </c>
      <c r="B16" s="19" t="s">
        <v>73</v>
      </c>
      <c r="C16" s="32">
        <v>2043935</v>
      </c>
      <c r="D16" s="19">
        <v>20.440000000000001</v>
      </c>
      <c r="E16" s="32">
        <v>1746302</v>
      </c>
      <c r="F16" s="19">
        <v>17.46</v>
      </c>
      <c r="G16" s="29">
        <v>85.4</v>
      </c>
      <c r="H16" s="29">
        <v>10.76</v>
      </c>
      <c r="I16" s="29">
        <v>52.7</v>
      </c>
    </row>
    <row r="17" spans="1:9" x14ac:dyDescent="0.25">
      <c r="A17" s="19" t="s">
        <v>51</v>
      </c>
      <c r="B17" s="19" t="s">
        <v>74</v>
      </c>
      <c r="C17" s="32">
        <v>1794069</v>
      </c>
      <c r="D17" s="19">
        <v>17.940000000000001</v>
      </c>
      <c r="E17" s="32">
        <v>1592677</v>
      </c>
      <c r="F17" s="19">
        <v>15.93</v>
      </c>
      <c r="G17" s="29">
        <v>88.8</v>
      </c>
      <c r="H17" s="29">
        <v>9.4700000000000006</v>
      </c>
      <c r="I17" s="29">
        <v>52.8</v>
      </c>
    </row>
    <row r="18" spans="1:9" x14ac:dyDescent="0.25">
      <c r="A18" s="19" t="s">
        <v>51</v>
      </c>
      <c r="B18" s="19" t="s">
        <v>75</v>
      </c>
      <c r="C18" s="32">
        <v>2872760</v>
      </c>
      <c r="D18" s="19">
        <v>28.73</v>
      </c>
      <c r="E18" s="32">
        <v>2288303</v>
      </c>
      <c r="F18" s="19">
        <v>22.88</v>
      </c>
      <c r="G18" s="29">
        <v>79.7</v>
      </c>
      <c r="H18" s="29">
        <v>14.39</v>
      </c>
      <c r="I18" s="29">
        <v>50.1</v>
      </c>
    </row>
    <row r="19" spans="1:9" x14ac:dyDescent="0.25">
      <c r="A19" s="19" t="s">
        <v>51</v>
      </c>
      <c r="B19" s="19" t="s">
        <v>76</v>
      </c>
      <c r="C19" s="32">
        <v>2452681</v>
      </c>
      <c r="D19" s="19">
        <v>24.53</v>
      </c>
      <c r="E19" s="32">
        <v>2141807</v>
      </c>
      <c r="F19" s="19">
        <v>21.42</v>
      </c>
      <c r="G19" s="29">
        <v>87.3</v>
      </c>
      <c r="H19" s="29">
        <v>14.73</v>
      </c>
      <c r="I19" s="29">
        <v>60.1</v>
      </c>
    </row>
    <row r="20" spans="1:9" x14ac:dyDescent="0.25">
      <c r="A20" s="19" t="s">
        <v>51</v>
      </c>
      <c r="B20" s="19" t="s">
        <v>77</v>
      </c>
      <c r="C20" s="32">
        <v>2748586</v>
      </c>
      <c r="D20" s="19">
        <v>27.49</v>
      </c>
      <c r="E20" s="32">
        <v>2270082</v>
      </c>
      <c r="F20" s="19">
        <v>22.7</v>
      </c>
      <c r="G20" s="29">
        <v>82.6</v>
      </c>
      <c r="H20" s="29">
        <v>13.45</v>
      </c>
      <c r="I20" s="29">
        <v>49</v>
      </c>
    </row>
    <row r="21" spans="1:9" x14ac:dyDescent="0.25">
      <c r="A21" s="19" t="s">
        <v>51</v>
      </c>
      <c r="B21" s="19" t="s">
        <v>78</v>
      </c>
      <c r="C21" s="32">
        <v>737489</v>
      </c>
      <c r="D21" s="19">
        <v>7.37</v>
      </c>
      <c r="E21" s="32">
        <v>620253</v>
      </c>
      <c r="F21" s="19">
        <v>6.2</v>
      </c>
      <c r="G21" s="29">
        <v>84.1</v>
      </c>
      <c r="H21" s="29">
        <v>3.75</v>
      </c>
      <c r="I21" s="29">
        <v>50.9</v>
      </c>
    </row>
    <row r="22" spans="1:9" x14ac:dyDescent="0.25">
      <c r="A22" s="19" t="s">
        <v>51</v>
      </c>
      <c r="B22" s="19" t="s">
        <v>79</v>
      </c>
      <c r="C22" s="32">
        <v>908446</v>
      </c>
      <c r="D22" s="19">
        <v>9.08</v>
      </c>
      <c r="E22" s="32">
        <v>730177</v>
      </c>
      <c r="F22" s="19">
        <v>7.3</v>
      </c>
      <c r="G22" s="29">
        <v>80.400000000000006</v>
      </c>
      <c r="H22" s="29">
        <v>4.51</v>
      </c>
      <c r="I22" s="29">
        <v>49.6</v>
      </c>
    </row>
    <row r="23" spans="1:9" x14ac:dyDescent="0.25">
      <c r="A23" s="19" t="s">
        <v>51</v>
      </c>
      <c r="B23" s="19" t="s">
        <v>80</v>
      </c>
      <c r="C23" s="32">
        <v>749299</v>
      </c>
      <c r="D23" s="19">
        <v>7.49</v>
      </c>
      <c r="E23" s="32">
        <v>670615</v>
      </c>
      <c r="F23" s="19">
        <v>6.71</v>
      </c>
      <c r="G23" s="29">
        <v>89.5</v>
      </c>
      <c r="H23" s="29">
        <v>4.21</v>
      </c>
      <c r="I23" s="29">
        <v>56.2</v>
      </c>
    </row>
    <row r="24" spans="1:9" x14ac:dyDescent="0.25">
      <c r="A24" s="19" t="s">
        <v>51</v>
      </c>
      <c r="B24" s="19" t="s">
        <v>81</v>
      </c>
      <c r="C24" s="32">
        <v>2029955</v>
      </c>
      <c r="D24" s="19">
        <v>20.3</v>
      </c>
      <c r="E24" s="32">
        <v>1684616</v>
      </c>
      <c r="F24" s="19">
        <v>16.850000000000001</v>
      </c>
      <c r="G24" s="29">
        <v>83</v>
      </c>
      <c r="H24" s="29">
        <v>10.44</v>
      </c>
      <c r="I24" s="29">
        <v>51.4</v>
      </c>
    </row>
    <row r="25" spans="1:9" x14ac:dyDescent="0.25">
      <c r="A25" s="19" t="s">
        <v>51</v>
      </c>
      <c r="B25" s="19" t="s">
        <v>82</v>
      </c>
      <c r="C25" s="32">
        <v>2023431</v>
      </c>
      <c r="D25" s="19">
        <v>20.23</v>
      </c>
      <c r="E25" s="32">
        <v>1785366</v>
      </c>
      <c r="F25" s="19">
        <v>17.850000000000001</v>
      </c>
      <c r="G25" s="29">
        <v>88.2</v>
      </c>
      <c r="H25" s="29">
        <v>10.52</v>
      </c>
      <c r="I25" s="29">
        <v>52</v>
      </c>
    </row>
    <row r="26" spans="1:9" x14ac:dyDescent="0.25">
      <c r="A26" s="19" t="s">
        <v>51</v>
      </c>
      <c r="B26" s="19" t="s">
        <v>83</v>
      </c>
      <c r="C26" s="32">
        <v>1528112</v>
      </c>
      <c r="D26" s="19">
        <v>15.28</v>
      </c>
      <c r="E26" s="32">
        <v>1333565</v>
      </c>
      <c r="F26" s="19">
        <v>13.34</v>
      </c>
      <c r="G26" s="29">
        <v>87.3</v>
      </c>
      <c r="H26" s="29">
        <v>7.49</v>
      </c>
      <c r="I26" s="29">
        <v>49</v>
      </c>
    </row>
    <row r="27" spans="1:9" x14ac:dyDescent="0.25">
      <c r="A27" s="19" t="s">
        <v>51</v>
      </c>
      <c r="B27" s="19" t="s">
        <v>84</v>
      </c>
      <c r="C27" s="32">
        <v>791955</v>
      </c>
      <c r="D27" s="19">
        <v>7.92</v>
      </c>
      <c r="E27" s="32">
        <v>709690</v>
      </c>
      <c r="F27" s="19">
        <v>7.1</v>
      </c>
      <c r="G27" s="29">
        <v>89.6</v>
      </c>
      <c r="H27" s="29">
        <v>3.92</v>
      </c>
      <c r="I27" s="29">
        <v>49.5</v>
      </c>
    </row>
    <row r="28" spans="1:9" x14ac:dyDescent="0.25">
      <c r="A28" s="19" t="s">
        <v>51</v>
      </c>
      <c r="B28" s="19" t="s">
        <v>85</v>
      </c>
      <c r="C28" s="32">
        <v>4485368</v>
      </c>
      <c r="D28" s="19">
        <v>44.85</v>
      </c>
      <c r="E28" s="32">
        <v>3716772</v>
      </c>
      <c r="F28" s="19">
        <v>37.17</v>
      </c>
      <c r="G28" s="29">
        <v>82.9</v>
      </c>
      <c r="H28" s="29">
        <v>22.05</v>
      </c>
      <c r="I28" s="29">
        <v>49.2</v>
      </c>
    </row>
    <row r="29" spans="1:9" x14ac:dyDescent="0.25">
      <c r="A29" s="19" t="s">
        <v>51</v>
      </c>
      <c r="B29" s="19" t="s">
        <v>86</v>
      </c>
      <c r="C29" s="32">
        <v>1695944</v>
      </c>
      <c r="D29" s="19">
        <v>16.96</v>
      </c>
      <c r="E29" s="32">
        <v>1430423</v>
      </c>
      <c r="F29" s="19">
        <v>14.3</v>
      </c>
      <c r="G29" s="29">
        <v>84.3</v>
      </c>
      <c r="H29" s="29">
        <v>9.17</v>
      </c>
      <c r="I29" s="29">
        <v>54.1</v>
      </c>
    </row>
    <row r="30" spans="1:9" x14ac:dyDescent="0.25">
      <c r="A30" s="19" t="s">
        <v>51</v>
      </c>
      <c r="B30" s="19" t="s">
        <v>87</v>
      </c>
      <c r="C30" s="32">
        <v>9209285</v>
      </c>
      <c r="D30" s="19">
        <v>92.09</v>
      </c>
      <c r="E30" s="32">
        <v>7383368</v>
      </c>
      <c r="F30" s="19">
        <v>73.83</v>
      </c>
      <c r="G30" s="29">
        <v>80.2</v>
      </c>
      <c r="H30" s="29">
        <v>42.99</v>
      </c>
      <c r="I30" s="29">
        <v>46.7</v>
      </c>
    </row>
    <row r="31" spans="1:9" x14ac:dyDescent="0.25">
      <c r="A31" s="19" t="s">
        <v>51</v>
      </c>
      <c r="B31" s="19" t="s">
        <v>88</v>
      </c>
      <c r="C31" s="32">
        <v>1962382</v>
      </c>
      <c r="D31" s="19">
        <v>19.62</v>
      </c>
      <c r="E31" s="32">
        <v>1760622</v>
      </c>
      <c r="F31" s="19">
        <v>17.61</v>
      </c>
      <c r="G31" s="29">
        <v>89.7</v>
      </c>
      <c r="H31" s="29">
        <v>9.9499999999999993</v>
      </c>
      <c r="I31" s="29">
        <v>50.7</v>
      </c>
    </row>
    <row r="32" spans="1:9" x14ac:dyDescent="0.25">
      <c r="A32" s="19" t="s">
        <v>51</v>
      </c>
      <c r="B32" s="19" t="s">
        <v>89</v>
      </c>
      <c r="C32" s="32">
        <v>554934</v>
      </c>
      <c r="D32" s="19">
        <v>5.55</v>
      </c>
      <c r="E32" s="32">
        <v>478546</v>
      </c>
      <c r="F32" s="19">
        <v>4.79</v>
      </c>
      <c r="G32" s="29">
        <v>86.2</v>
      </c>
      <c r="H32" s="29">
        <v>3.18</v>
      </c>
      <c r="I32" s="29">
        <v>57.3</v>
      </c>
    </row>
    <row r="33" spans="1:9" x14ac:dyDescent="0.25">
      <c r="A33" s="19" t="s">
        <v>51</v>
      </c>
      <c r="B33" s="19" t="s">
        <v>90</v>
      </c>
      <c r="C33" s="32">
        <v>316753</v>
      </c>
      <c r="D33" s="19">
        <v>3.17</v>
      </c>
      <c r="E33" s="32">
        <v>287178</v>
      </c>
      <c r="F33" s="19">
        <v>2.87</v>
      </c>
      <c r="G33" s="29">
        <v>90.7</v>
      </c>
      <c r="H33" s="29">
        <v>1.79</v>
      </c>
      <c r="I33" s="29">
        <v>56.5</v>
      </c>
    </row>
    <row r="34" spans="1:9" x14ac:dyDescent="0.25">
      <c r="A34" s="19" t="s">
        <v>51</v>
      </c>
      <c r="B34" s="19" t="s">
        <v>91</v>
      </c>
      <c r="C34" s="32">
        <v>5745054</v>
      </c>
      <c r="D34" s="19">
        <v>57.45</v>
      </c>
      <c r="E34" s="32">
        <v>4642974</v>
      </c>
      <c r="F34" s="19">
        <v>46.43</v>
      </c>
      <c r="G34" s="29">
        <v>80.8</v>
      </c>
      <c r="H34" s="29">
        <v>26.25</v>
      </c>
      <c r="I34" s="29">
        <v>45.7</v>
      </c>
    </row>
    <row r="35" spans="1:9" x14ac:dyDescent="0.25">
      <c r="A35" s="19" t="s">
        <v>51</v>
      </c>
      <c r="B35" s="19" t="s">
        <v>92</v>
      </c>
      <c r="C35" s="32">
        <v>2664960</v>
      </c>
      <c r="D35" s="19">
        <v>26.65</v>
      </c>
      <c r="E35" s="32">
        <v>2190493</v>
      </c>
      <c r="F35" s="19">
        <v>21.9</v>
      </c>
      <c r="G35" s="29">
        <v>82.2</v>
      </c>
      <c r="H35" s="29">
        <v>13.89</v>
      </c>
      <c r="I35" s="29">
        <v>52.1</v>
      </c>
    </row>
    <row r="36" spans="1:9" ht="15.75" x14ac:dyDescent="0.25">
      <c r="C36" s="33">
        <v>1812502214</v>
      </c>
      <c r="D36" s="34">
        <v>18125.02</v>
      </c>
      <c r="E36" s="33">
        <v>1605474045</v>
      </c>
      <c r="F36" s="34">
        <v>16054.74</v>
      </c>
      <c r="G36" s="28">
        <v>88.6</v>
      </c>
      <c r="H36" s="28">
        <v>9880.4</v>
      </c>
      <c r="I36" s="28">
        <v>54.5</v>
      </c>
    </row>
  </sheetData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9EC1D-198F-4E70-845E-562B8E0DB763}">
  <dimension ref="A1:F36"/>
  <sheetViews>
    <sheetView topLeftCell="A25" workbookViewId="0">
      <selection activeCell="F36" sqref="F36"/>
    </sheetView>
  </sheetViews>
  <sheetFormatPr defaultRowHeight="15" x14ac:dyDescent="0.25"/>
  <cols>
    <col min="1" max="1" width="21" customWidth="1"/>
    <col min="2" max="2" width="26.5703125" customWidth="1"/>
    <col min="3" max="3" width="21.7109375" customWidth="1"/>
    <col min="4" max="4" width="16.7109375" customWidth="1"/>
    <col min="5" max="5" width="19" customWidth="1"/>
    <col min="6" max="6" width="18" customWidth="1"/>
  </cols>
  <sheetData>
    <row r="1" spans="1:6" x14ac:dyDescent="0.25">
      <c r="A1" s="65" t="s">
        <v>118</v>
      </c>
      <c r="B1" s="65"/>
      <c r="C1" s="65"/>
      <c r="D1" s="65"/>
      <c r="E1" s="65"/>
      <c r="F1" s="65"/>
    </row>
    <row r="2" spans="1:6" ht="60" x14ac:dyDescent="0.25">
      <c r="A2" s="18" t="s">
        <v>58</v>
      </c>
      <c r="B2" s="18" t="s">
        <v>59</v>
      </c>
      <c r="C2" s="18" t="s">
        <v>48</v>
      </c>
      <c r="D2" s="18" t="s">
        <v>49</v>
      </c>
      <c r="E2" s="18" t="s">
        <v>50</v>
      </c>
      <c r="F2" s="18" t="s">
        <v>94</v>
      </c>
    </row>
    <row r="3" spans="1:6" x14ac:dyDescent="0.25">
      <c r="A3" s="19" t="s">
        <v>51</v>
      </c>
      <c r="B3" s="19" t="s">
        <v>60</v>
      </c>
      <c r="C3" s="19">
        <v>109.36</v>
      </c>
      <c r="D3" s="19">
        <v>84.65</v>
      </c>
      <c r="E3" s="29">
        <v>24.709999999999994</v>
      </c>
      <c r="F3" s="29">
        <v>88.9</v>
      </c>
    </row>
    <row r="4" spans="1:6" x14ac:dyDescent="0.25">
      <c r="A4" s="19" t="s">
        <v>51</v>
      </c>
      <c r="B4" s="19" t="s">
        <v>61</v>
      </c>
      <c r="C4" s="19">
        <v>14.52</v>
      </c>
      <c r="D4" s="19">
        <v>10.41</v>
      </c>
      <c r="E4" s="29">
        <v>4.1099999999999994</v>
      </c>
      <c r="F4" s="29">
        <v>98.8</v>
      </c>
    </row>
    <row r="5" spans="1:6" x14ac:dyDescent="0.25">
      <c r="A5" s="19" t="s">
        <v>51</v>
      </c>
      <c r="B5" s="19" t="s">
        <v>62</v>
      </c>
      <c r="C5" s="19">
        <v>27.38</v>
      </c>
      <c r="D5" s="19">
        <v>21.76</v>
      </c>
      <c r="E5" s="29">
        <v>5.6199999999999974</v>
      </c>
      <c r="F5" s="29">
        <v>96.2</v>
      </c>
    </row>
    <row r="6" spans="1:6" x14ac:dyDescent="0.25">
      <c r="A6" s="19" t="s">
        <v>51</v>
      </c>
      <c r="B6" s="19" t="s">
        <v>63</v>
      </c>
      <c r="C6" s="19">
        <v>10.94</v>
      </c>
      <c r="D6" s="19">
        <v>8.17</v>
      </c>
      <c r="E6" s="29">
        <v>2.7699999999999996</v>
      </c>
      <c r="F6" s="29">
        <v>99.1</v>
      </c>
    </row>
    <row r="7" spans="1:6" x14ac:dyDescent="0.25">
      <c r="A7" s="19" t="s">
        <v>51</v>
      </c>
      <c r="B7" s="19" t="s">
        <v>64</v>
      </c>
      <c r="C7" s="19">
        <v>29.91</v>
      </c>
      <c r="D7" s="19">
        <v>22.48</v>
      </c>
      <c r="E7" s="29">
        <v>7.43</v>
      </c>
      <c r="F7" s="29">
        <v>98.4</v>
      </c>
    </row>
    <row r="8" spans="1:6" x14ac:dyDescent="0.25">
      <c r="A8" s="19" t="s">
        <v>51</v>
      </c>
      <c r="B8" s="19" t="s">
        <v>65</v>
      </c>
      <c r="C8" s="19">
        <v>22.87</v>
      </c>
      <c r="D8" s="19">
        <v>18.14</v>
      </c>
      <c r="E8" s="29">
        <v>4.7300000000000004</v>
      </c>
      <c r="F8" s="29">
        <v>95.9</v>
      </c>
    </row>
    <row r="9" spans="1:6" x14ac:dyDescent="0.25">
      <c r="A9" s="19" t="s">
        <v>51</v>
      </c>
      <c r="B9" s="19" t="s">
        <v>66</v>
      </c>
      <c r="C9" s="19">
        <v>27.65</v>
      </c>
      <c r="D9" s="19">
        <v>20.02</v>
      </c>
      <c r="E9" s="29">
        <v>7.629999999999999</v>
      </c>
      <c r="F9" s="29">
        <v>97.2</v>
      </c>
    </row>
    <row r="10" spans="1:6" x14ac:dyDescent="0.25">
      <c r="A10" s="19" t="s">
        <v>51</v>
      </c>
      <c r="B10" s="19" t="s">
        <v>67</v>
      </c>
      <c r="C10" s="19">
        <v>5.79</v>
      </c>
      <c r="D10" s="19">
        <v>4.6399999999999997</v>
      </c>
      <c r="E10" s="29">
        <v>1.1500000000000004</v>
      </c>
      <c r="F10" s="29">
        <v>99.6</v>
      </c>
    </row>
    <row r="11" spans="1:6" x14ac:dyDescent="0.25">
      <c r="A11" s="19" t="s">
        <v>51</v>
      </c>
      <c r="B11" s="19" t="s">
        <v>68</v>
      </c>
      <c r="C11" s="19">
        <v>7.75</v>
      </c>
      <c r="D11" s="19">
        <v>4.8899999999999997</v>
      </c>
      <c r="E11" s="29">
        <v>2.8600000000000003</v>
      </c>
      <c r="F11" s="29">
        <v>98.8</v>
      </c>
    </row>
    <row r="12" spans="1:6" x14ac:dyDescent="0.25">
      <c r="A12" s="19" t="s">
        <v>51</v>
      </c>
      <c r="B12" s="19" t="s">
        <v>69</v>
      </c>
      <c r="C12" s="19">
        <v>7.01</v>
      </c>
      <c r="D12" s="19">
        <v>5.48</v>
      </c>
      <c r="E12" s="29">
        <v>1.5299999999999994</v>
      </c>
      <c r="F12" s="29">
        <v>99.5</v>
      </c>
    </row>
    <row r="13" spans="1:6" x14ac:dyDescent="0.25">
      <c r="A13" s="19" t="s">
        <v>51</v>
      </c>
      <c r="B13" s="19" t="s">
        <v>70</v>
      </c>
      <c r="C13" s="19">
        <v>22.31</v>
      </c>
      <c r="D13" s="19">
        <v>17.03</v>
      </c>
      <c r="E13" s="29">
        <v>5.2799999999999976</v>
      </c>
      <c r="F13" s="29">
        <v>97.6</v>
      </c>
    </row>
    <row r="14" spans="1:6" x14ac:dyDescent="0.25">
      <c r="A14" s="19" t="s">
        <v>51</v>
      </c>
      <c r="B14" s="19" t="s">
        <v>71</v>
      </c>
      <c r="C14" s="19">
        <v>19.079999999999998</v>
      </c>
      <c r="D14" s="19">
        <v>15.67</v>
      </c>
      <c r="E14" s="29">
        <v>3.4099999999999984</v>
      </c>
      <c r="F14" s="29">
        <v>96.6</v>
      </c>
    </row>
    <row r="15" spans="1:6" x14ac:dyDescent="0.25">
      <c r="A15" s="19" t="s">
        <v>51</v>
      </c>
      <c r="B15" s="19" t="s">
        <v>72</v>
      </c>
      <c r="C15" s="19">
        <v>11.72</v>
      </c>
      <c r="D15" s="19">
        <v>8.07</v>
      </c>
      <c r="E15" s="29">
        <v>3.6500000000000004</v>
      </c>
      <c r="F15" s="29">
        <v>98.8</v>
      </c>
    </row>
    <row r="16" spans="1:6" x14ac:dyDescent="0.25">
      <c r="A16" s="19" t="s">
        <v>51</v>
      </c>
      <c r="B16" s="19" t="s">
        <v>73</v>
      </c>
      <c r="C16" s="19">
        <v>18.809999999999999</v>
      </c>
      <c r="D16" s="19">
        <v>15.46</v>
      </c>
      <c r="E16" s="29">
        <v>3.3499999999999979</v>
      </c>
      <c r="F16" s="29">
        <v>95.7</v>
      </c>
    </row>
    <row r="17" spans="1:6" x14ac:dyDescent="0.25">
      <c r="A17" s="19" t="s">
        <v>51</v>
      </c>
      <c r="B17" s="19" t="s">
        <v>74</v>
      </c>
      <c r="C17" s="19">
        <v>17.11</v>
      </c>
      <c r="D17" s="19">
        <v>12.98</v>
      </c>
      <c r="E17" s="29">
        <v>4.129999999999999</v>
      </c>
      <c r="F17" s="29">
        <v>98.3</v>
      </c>
    </row>
    <row r="18" spans="1:6" x14ac:dyDescent="0.25">
      <c r="A18" s="19" t="s">
        <v>51</v>
      </c>
      <c r="B18" s="19" t="s">
        <v>75</v>
      </c>
      <c r="C18" s="19">
        <v>27.01</v>
      </c>
      <c r="D18" s="19">
        <v>22.57</v>
      </c>
      <c r="E18" s="29">
        <v>4.4400000000000013</v>
      </c>
      <c r="F18" s="29">
        <v>97.4</v>
      </c>
    </row>
    <row r="19" spans="1:6" x14ac:dyDescent="0.25">
      <c r="A19" s="19" t="s">
        <v>51</v>
      </c>
      <c r="B19" s="19" t="s">
        <v>76</v>
      </c>
      <c r="C19" s="19">
        <v>23.24</v>
      </c>
      <c r="D19" s="19">
        <v>18.25</v>
      </c>
      <c r="E19" s="29">
        <v>4.9899999999999984</v>
      </c>
      <c r="F19" s="29">
        <v>97.6</v>
      </c>
    </row>
    <row r="20" spans="1:6" x14ac:dyDescent="0.25">
      <c r="A20" s="19" t="s">
        <v>51</v>
      </c>
      <c r="B20" s="19" t="s">
        <v>77</v>
      </c>
      <c r="C20" s="19">
        <v>26.22</v>
      </c>
      <c r="D20" s="19">
        <v>21.04</v>
      </c>
      <c r="E20" s="29">
        <v>5.18</v>
      </c>
      <c r="F20" s="29">
        <v>96.1</v>
      </c>
    </row>
    <row r="21" spans="1:6" x14ac:dyDescent="0.25">
      <c r="A21" s="19" t="s">
        <v>51</v>
      </c>
      <c r="B21" s="19" t="s">
        <v>78</v>
      </c>
      <c r="C21" s="19">
        <v>7.19</v>
      </c>
      <c r="D21" s="19">
        <v>5.19</v>
      </c>
      <c r="E21" s="29">
        <v>2</v>
      </c>
      <c r="F21" s="29">
        <v>99.8</v>
      </c>
    </row>
    <row r="22" spans="1:6" x14ac:dyDescent="0.25">
      <c r="A22" s="19" t="s">
        <v>51</v>
      </c>
      <c r="B22" s="19" t="s">
        <v>79</v>
      </c>
      <c r="C22" s="19">
        <v>8.74</v>
      </c>
      <c r="D22" s="19">
        <v>6.72</v>
      </c>
      <c r="E22" s="29">
        <v>2.0200000000000005</v>
      </c>
      <c r="F22" s="29">
        <v>95.8</v>
      </c>
    </row>
    <row r="23" spans="1:6" x14ac:dyDescent="0.25">
      <c r="A23" s="19" t="s">
        <v>51</v>
      </c>
      <c r="B23" s="19" t="s">
        <v>80</v>
      </c>
      <c r="C23" s="19">
        <v>7.26</v>
      </c>
      <c r="D23" s="19">
        <v>5.0999999999999996</v>
      </c>
      <c r="E23" s="29">
        <v>2.16</v>
      </c>
      <c r="F23" s="29">
        <v>99.3</v>
      </c>
    </row>
    <row r="24" spans="1:6" x14ac:dyDescent="0.25">
      <c r="A24" s="19" t="s">
        <v>51</v>
      </c>
      <c r="B24" s="19" t="s">
        <v>81</v>
      </c>
      <c r="C24" s="19">
        <v>18.93</v>
      </c>
      <c r="D24" s="19">
        <v>14.96</v>
      </c>
      <c r="E24" s="29">
        <v>3.9699999999999989</v>
      </c>
      <c r="F24" s="29">
        <v>98.1</v>
      </c>
    </row>
    <row r="25" spans="1:6" x14ac:dyDescent="0.25">
      <c r="A25" s="19" t="s">
        <v>51</v>
      </c>
      <c r="B25" s="19" t="s">
        <v>82</v>
      </c>
      <c r="C25" s="19">
        <v>19.55</v>
      </c>
      <c r="D25" s="19">
        <v>14.53</v>
      </c>
      <c r="E25" s="29">
        <v>5.0200000000000014</v>
      </c>
      <c r="F25" s="29">
        <v>98.1</v>
      </c>
    </row>
    <row r="26" spans="1:6" x14ac:dyDescent="0.25">
      <c r="A26" s="19" t="s">
        <v>51</v>
      </c>
      <c r="B26" s="19" t="s">
        <v>83</v>
      </c>
      <c r="C26" s="19">
        <v>14.75</v>
      </c>
      <c r="D26" s="19">
        <v>11.56</v>
      </c>
      <c r="E26" s="29">
        <v>3.1899999999999995</v>
      </c>
      <c r="F26" s="29">
        <v>98.4</v>
      </c>
    </row>
    <row r="27" spans="1:6" x14ac:dyDescent="0.25">
      <c r="A27" s="19" t="s">
        <v>51</v>
      </c>
      <c r="B27" s="19" t="s">
        <v>84</v>
      </c>
      <c r="C27" s="19">
        <v>7.43</v>
      </c>
      <c r="D27" s="19">
        <v>5.69</v>
      </c>
      <c r="E27" s="29">
        <v>1.7399999999999993</v>
      </c>
      <c r="F27" s="29">
        <v>97.4</v>
      </c>
    </row>
    <row r="28" spans="1:6" x14ac:dyDescent="0.25">
      <c r="A28" s="19" t="s">
        <v>51</v>
      </c>
      <c r="B28" s="19" t="s">
        <v>85</v>
      </c>
      <c r="C28" s="19">
        <v>41.55</v>
      </c>
      <c r="D28" s="19">
        <v>32.68</v>
      </c>
      <c r="E28" s="29">
        <v>8.8699999999999974</v>
      </c>
      <c r="F28" s="29">
        <v>92.4</v>
      </c>
    </row>
    <row r="29" spans="1:6" x14ac:dyDescent="0.25">
      <c r="A29" s="19" t="s">
        <v>51</v>
      </c>
      <c r="B29" s="19" t="s">
        <v>86</v>
      </c>
      <c r="C29" s="19">
        <v>16.34</v>
      </c>
      <c r="D29" s="19">
        <v>12.38</v>
      </c>
      <c r="E29" s="29">
        <v>3.9599999999999991</v>
      </c>
      <c r="F29" s="29">
        <v>96.2</v>
      </c>
    </row>
    <row r="30" spans="1:6" x14ac:dyDescent="0.25">
      <c r="A30" s="19" t="s">
        <v>51</v>
      </c>
      <c r="B30" s="19" t="s">
        <v>87</v>
      </c>
      <c r="C30" s="19">
        <v>85.9</v>
      </c>
      <c r="D30" s="19">
        <v>66.23</v>
      </c>
      <c r="E30" s="29">
        <v>19.670000000000002</v>
      </c>
      <c r="F30" s="29">
        <v>88.1</v>
      </c>
    </row>
    <row r="31" spans="1:6" x14ac:dyDescent="0.25">
      <c r="A31" s="19" t="s">
        <v>51</v>
      </c>
      <c r="B31" s="19" t="s">
        <v>88</v>
      </c>
      <c r="C31" s="19">
        <v>18.93</v>
      </c>
      <c r="D31" s="19">
        <v>14.34</v>
      </c>
      <c r="E31" s="29">
        <v>4.59</v>
      </c>
      <c r="F31" s="29">
        <v>98.2</v>
      </c>
    </row>
    <row r="32" spans="1:6" x14ac:dyDescent="0.25">
      <c r="A32" s="19" t="s">
        <v>51</v>
      </c>
      <c r="B32" s="19" t="s">
        <v>89</v>
      </c>
      <c r="C32" s="19">
        <v>5.36</v>
      </c>
      <c r="D32" s="19">
        <v>4.08</v>
      </c>
      <c r="E32" s="29">
        <v>1.2800000000000002</v>
      </c>
      <c r="F32" s="29">
        <v>98.2</v>
      </c>
    </row>
    <row r="33" spans="1:6" x14ac:dyDescent="0.25">
      <c r="A33" s="19" t="s">
        <v>51</v>
      </c>
      <c r="B33" s="19" t="s">
        <v>90</v>
      </c>
      <c r="C33" s="19">
        <v>2.71</v>
      </c>
      <c r="D33" s="19">
        <v>1.81</v>
      </c>
      <c r="E33" s="29">
        <v>0.89999999999999991</v>
      </c>
      <c r="F33" s="29">
        <v>98.9</v>
      </c>
    </row>
    <row r="34" spans="1:6" x14ac:dyDescent="0.25">
      <c r="A34" s="19" t="s">
        <v>51</v>
      </c>
      <c r="B34" s="19" t="s">
        <v>91</v>
      </c>
      <c r="C34" s="19">
        <v>53.57</v>
      </c>
      <c r="D34" s="19">
        <v>42.27</v>
      </c>
      <c r="E34" s="29">
        <v>11.299999999999997</v>
      </c>
      <c r="F34" s="29">
        <v>93.7</v>
      </c>
    </row>
    <row r="35" spans="1:6" x14ac:dyDescent="0.25">
      <c r="A35" s="19" t="s">
        <v>51</v>
      </c>
      <c r="B35" s="19" t="s">
        <v>92</v>
      </c>
      <c r="C35" s="19">
        <v>25.34</v>
      </c>
      <c r="D35" s="19">
        <v>20.22</v>
      </c>
      <c r="E35" s="29">
        <v>5.120000000000001</v>
      </c>
      <c r="F35" s="29">
        <v>95.4</v>
      </c>
    </row>
    <row r="36" spans="1:6" x14ac:dyDescent="0.25">
      <c r="C36">
        <f>SUM(C3:C35)</f>
        <v>762.23</v>
      </c>
      <c r="D36">
        <f t="shared" ref="D36:E36" si="0">SUM(D3:D35)</f>
        <v>589.47</v>
      </c>
      <c r="E36">
        <f t="shared" si="0"/>
        <v>172.75999999999993</v>
      </c>
      <c r="F36" s="30">
        <f>D36/C36</f>
        <v>0.77334925153824963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BW</vt:lpstr>
      <vt:lpstr>DW</vt:lpstr>
      <vt:lpstr>Bank Wise Master CASA</vt:lpstr>
      <vt:lpstr>Master Bank wise Mobile Seeding</vt:lpstr>
      <vt:lpstr>District Wise Master CASA</vt:lpstr>
      <vt:lpstr>District Wise Master Mobile See</vt:lpstr>
      <vt:lpstr>BW!Print_Area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Savan Manilal Patel</cp:lastModifiedBy>
  <cp:lastPrinted>2026-04-17T06:38:52Z</cp:lastPrinted>
  <dcterms:created xsi:type="dcterms:W3CDTF">2017-12-06T12:04:56Z</dcterms:created>
  <dcterms:modified xsi:type="dcterms:W3CDTF">2026-06-16T06:30:06Z</dcterms:modified>
</cp:coreProperties>
</file>